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checkCompatibility="1" defaultThemeVersion="124226"/>
  <bookViews>
    <workbookView xWindow="5960" yWindow="-20" windowWidth="6000" windowHeight="6990"/>
  </bookViews>
  <sheets>
    <sheet name="Položkový rozpočet" sheetId="8" r:id="rId1"/>
    <sheet name="Rekapitulace" sheetId="9" r:id="rId2"/>
    <sheet name="Krycí list" sheetId="10" r:id="rId3"/>
  </sheets>
  <definedNames>
    <definedName name="CenaK">'Krycí list'!$C$18</definedName>
    <definedName name="Datum">Rekapitulace!$D$1</definedName>
    <definedName name="NazevObjektu">'Položkový rozpočet'!$D$2</definedName>
    <definedName name="NazevObjektuR">Rekapitulace!$B$5</definedName>
    <definedName name="NazevStavby">'Položkový rozpočet'!$D$1</definedName>
    <definedName name="NazevStavbyR">Rekapitulace!$B$4</definedName>
    <definedName name="_xlnm.Print_Titles" localSheetId="0">'Položkový rozpočet'!$1:$5</definedName>
    <definedName name="PolBegin">'Položkový rozpočet'!$A$5</definedName>
    <definedName name="PolBeginR">Rekapitulace!$A$9</definedName>
    <definedName name="StrediskoK">'Krycí list'!$C$12</definedName>
    <definedName name="ZpracovalK">'Krycí list'!$F$31</definedName>
  </definedNames>
  <calcPr calcId="124519" fullCalcOnLoad="1"/>
</workbook>
</file>

<file path=xl/calcChain.xml><?xml version="1.0" encoding="utf-8"?>
<calcChain xmlns="http://schemas.openxmlformats.org/spreadsheetml/2006/main">
  <c r="C22" i="10"/>
  <c r="D21" i="9"/>
  <c r="I151" i="8"/>
  <c r="D15" i="9"/>
  <c r="I145" i="8"/>
  <c r="H145"/>
  <c r="C15" i="9" s="1"/>
  <c r="H143" i="8"/>
  <c r="A15" i="9"/>
  <c r="B15"/>
  <c r="D14"/>
  <c r="I139" i="8"/>
  <c r="C14" i="9"/>
  <c r="H139" i="8"/>
  <c r="H137"/>
  <c r="A14" i="9"/>
  <c r="B14"/>
  <c r="D13"/>
  <c r="I133" i="8"/>
  <c r="H132"/>
  <c r="H130"/>
  <c r="H127"/>
  <c r="H125"/>
  <c r="H122"/>
  <c r="H119"/>
  <c r="H116"/>
  <c r="H113"/>
  <c r="H111"/>
  <c r="H109"/>
  <c r="H106"/>
  <c r="H104"/>
  <c r="H102"/>
  <c r="H100"/>
  <c r="H98"/>
  <c r="H96"/>
  <c r="H92"/>
  <c r="H90"/>
  <c r="H88"/>
  <c r="H85"/>
  <c r="H82"/>
  <c r="H79"/>
  <c r="H76"/>
  <c r="H72"/>
  <c r="A13" i="9"/>
  <c r="B13"/>
  <c r="D12"/>
  <c r="I68" i="8"/>
  <c r="H67"/>
  <c r="H64"/>
  <c r="H68" s="1"/>
  <c r="C12" i="9" s="1"/>
  <c r="A12"/>
  <c r="B12"/>
  <c r="D11"/>
  <c r="I60" i="8"/>
  <c r="H59"/>
  <c r="H60" s="1"/>
  <c r="C11" i="9" s="1"/>
  <c r="A11"/>
  <c r="B11"/>
  <c r="D10"/>
  <c r="I55" i="8"/>
  <c r="H54"/>
  <c r="H52"/>
  <c r="H55" s="1"/>
  <c r="C10" i="9" s="1"/>
  <c r="A10"/>
  <c r="B10"/>
  <c r="D9"/>
  <c r="I48" i="8"/>
  <c r="H46"/>
  <c r="H43"/>
  <c r="H40"/>
  <c r="H37"/>
  <c r="H35"/>
  <c r="H31"/>
  <c r="H28"/>
  <c r="H26"/>
  <c r="H23"/>
  <c r="H21"/>
  <c r="H19"/>
  <c r="H17"/>
  <c r="H11"/>
  <c r="H8"/>
  <c r="A9" i="9"/>
  <c r="B9"/>
  <c r="B5"/>
  <c r="B4"/>
  <c r="A5" i="10"/>
  <c r="C10"/>
  <c r="C11"/>
  <c r="H133" i="8" l="1"/>
  <c r="C13" i="9" s="1"/>
  <c r="H48" i="8"/>
  <c r="C9" i="9" s="1"/>
  <c r="H148" i="8"/>
  <c r="F148" s="1"/>
  <c r="F149" s="1"/>
  <c r="C19" i="9" l="1"/>
  <c r="H149" i="8"/>
  <c r="H151" s="1"/>
  <c r="F151"/>
  <c r="C21" i="10"/>
  <c r="C18" i="9"/>
  <c r="C19" i="10"/>
  <c r="C21" i="9" l="1"/>
  <c r="C18" i="10"/>
</calcChain>
</file>

<file path=xl/sharedStrings.xml><?xml version="1.0" encoding="utf-8"?>
<sst xmlns="http://schemas.openxmlformats.org/spreadsheetml/2006/main" count="274" uniqueCount="185">
  <si>
    <t>Stavba  :</t>
  </si>
  <si>
    <t>Objekt   :</t>
  </si>
  <si>
    <t>Poř.</t>
  </si>
  <si>
    <t>Číslo položky</t>
  </si>
  <si>
    <t>Název položky</t>
  </si>
  <si>
    <t>m.j.</t>
  </si>
  <si>
    <t>Výměra</t>
  </si>
  <si>
    <t>Cena/mj</t>
  </si>
  <si>
    <t>Cena celkem</t>
  </si>
  <si>
    <t xml:space="preserve">                                          R E K A P I T U L A C E</t>
  </si>
  <si>
    <t>Stavba :</t>
  </si>
  <si>
    <t>Objekt :</t>
  </si>
  <si>
    <t>Číslo</t>
  </si>
  <si>
    <t>Název stavebního oddílu</t>
  </si>
  <si>
    <t>Nabídková cena</t>
  </si>
  <si>
    <t xml:space="preserve">                    NABÍDKOVÉHO ROZPOČTU VČ. VÝKAZU VÝMĚR</t>
  </si>
  <si>
    <t>Hmotnost</t>
  </si>
  <si>
    <t>NORMEX MANAGER</t>
  </si>
  <si>
    <t>(C) NORMEX Praha</t>
  </si>
  <si>
    <t>Rozpočet a NZ</t>
  </si>
  <si>
    <t>software &amp; normy</t>
  </si>
  <si>
    <t>Stavba:</t>
  </si>
  <si>
    <t>Objekt:</t>
  </si>
  <si>
    <t>Středisko:</t>
  </si>
  <si>
    <t>Cena včetně DPH :</t>
  </si>
  <si>
    <t>Kč</t>
  </si>
  <si>
    <t>Cena bez DPH:</t>
  </si>
  <si>
    <t>Hmotnost :</t>
  </si>
  <si>
    <t>T</t>
  </si>
  <si>
    <t>Zpracoval:</t>
  </si>
  <si>
    <t>Dne:</t>
  </si>
  <si>
    <t xml:space="preserve">6200010 - SO 03 Plynovod                                    </t>
  </si>
  <si>
    <t xml:space="preserve">                                                  </t>
  </si>
  <si>
    <t xml:space="preserve">ZEMNI PRACE STAVEBNI                              </t>
  </si>
  <si>
    <t xml:space="preserve">C12000-1101   </t>
  </si>
  <si>
    <t xml:space="preserve">Příplatek ztížení vykopávky  *                    </t>
  </si>
  <si>
    <t xml:space="preserve">m3  </t>
  </si>
  <si>
    <t xml:space="preserve">              </t>
  </si>
  <si>
    <t>+</t>
  </si>
  <si>
    <t xml:space="preserve">5+1+1                                             </t>
  </si>
  <si>
    <t xml:space="preserve">C13230-1202   </t>
  </si>
  <si>
    <t xml:space="preserve">Hlb ryh 60-200cm hor4 do 1000m3 *                 </t>
  </si>
  <si>
    <t xml:space="preserve">plynovod      </t>
  </si>
  <si>
    <t xml:space="preserve">125.98*1*0.7                                      </t>
  </si>
  <si>
    <t xml:space="preserve">přípojky      </t>
  </si>
  <si>
    <t xml:space="preserve">(6.35+6.35+6.4+6.35+6.25+6.25+6.2)*0.9*0.7        </t>
  </si>
  <si>
    <t>*</t>
  </si>
  <si>
    <t xml:space="preserve">rozšíření pro protlačovací jámy                   </t>
  </si>
  <si>
    <t xml:space="preserve">1.5*1.4*1.1*2                                     </t>
  </si>
  <si>
    <t xml:space="preserve">C13230-1209   </t>
  </si>
  <si>
    <t xml:space="preserve">Přípl za lepivost rýh v horn.4                    </t>
  </si>
  <si>
    <t xml:space="preserve">C14170-1101   </t>
  </si>
  <si>
    <t xml:space="preserve">Protlačení trub do 200mm      *                   </t>
  </si>
  <si>
    <t xml:space="preserve">m   </t>
  </si>
  <si>
    <t xml:space="preserve">14215910      </t>
  </si>
  <si>
    <t xml:space="preserve">Tr.oc.bezeš.hlad. 11353  159x4,5mm                </t>
  </si>
  <si>
    <t xml:space="preserve">C15110-1201   </t>
  </si>
  <si>
    <t xml:space="preserve">Paž.stěn výkopu hl.do4m příl.   *                 </t>
  </si>
  <si>
    <t xml:space="preserve">m2  </t>
  </si>
  <si>
    <t xml:space="preserve">(1.5+1.4)*2*1.1*2                                 </t>
  </si>
  <si>
    <t xml:space="preserve">C15110-1211   </t>
  </si>
  <si>
    <t xml:space="preserve">Odpaž.stěn příl.do 4m    *                        </t>
  </si>
  <si>
    <t xml:space="preserve">C16110-1101   </t>
  </si>
  <si>
    <t xml:space="preserve">Svislé přemíst výkopku horn4 2.5m *               </t>
  </si>
  <si>
    <t xml:space="preserve">120.621*0.5                                       </t>
  </si>
  <si>
    <t xml:space="preserve">C16270-1105   </t>
  </si>
  <si>
    <t xml:space="preserve">Vodorovné přem.výkopku do 10000m1-4*              </t>
  </si>
  <si>
    <t xml:space="preserve">lože          </t>
  </si>
  <si>
    <t xml:space="preserve">125.98*0.7*0.1+44.15*0.7*0.1                      </t>
  </si>
  <si>
    <t xml:space="preserve">obsyp         </t>
  </si>
  <si>
    <t xml:space="preserve">125.98*0.7*0.39+44.15*0.7*0.34                    </t>
  </si>
  <si>
    <t xml:space="preserve">C17120-1201   </t>
  </si>
  <si>
    <t xml:space="preserve">Uložení sypaniny na skládku   *                   </t>
  </si>
  <si>
    <t xml:space="preserve">90000007      </t>
  </si>
  <si>
    <t xml:space="preserve">Poplatek za skládku - zemina                      </t>
  </si>
  <si>
    <t xml:space="preserve">t   </t>
  </si>
  <si>
    <t xml:space="preserve">56.809*2                                          </t>
  </si>
  <si>
    <t xml:space="preserve">C17410-1101   </t>
  </si>
  <si>
    <t xml:space="preserve">Zásyp zhutnění jam   *                            </t>
  </si>
  <si>
    <t xml:space="preserve">120.621-56.809                                    </t>
  </si>
  <si>
    <t xml:space="preserve">C17510-1101   </t>
  </si>
  <si>
    <t xml:space="preserve">Obsyp potr bez prohoz sypaniny *                  </t>
  </si>
  <si>
    <t xml:space="preserve">44.9-125.98*3.14*0.045*0.045-44.15*3.14*0.02*0.02 </t>
  </si>
  <si>
    <t xml:space="preserve">58331183      </t>
  </si>
  <si>
    <t xml:space="preserve">Kamenivo těž.drobné fr.0-4 Z                      </t>
  </si>
  <si>
    <t xml:space="preserve">44.044*1.1*1.02                                   </t>
  </si>
  <si>
    <t>Oddíl celkem</t>
  </si>
  <si>
    <t xml:space="preserve">SVISLE KONSTRUKCE                                 </t>
  </si>
  <si>
    <t xml:space="preserve">28398625      </t>
  </si>
  <si>
    <t xml:space="preserve">Celoplastový pilíř APZ/PK7+základ                 </t>
  </si>
  <si>
    <t xml:space="preserve">kpl </t>
  </si>
  <si>
    <t xml:space="preserve">C0921         </t>
  </si>
  <si>
    <t xml:space="preserve">Montáž pilíře APZ vč.základu                      </t>
  </si>
  <si>
    <t xml:space="preserve">VODOROVNE KONSTRUKCE                              </t>
  </si>
  <si>
    <t xml:space="preserve">C45157-3111   </t>
  </si>
  <si>
    <t xml:space="preserve">Lože výkopu ze štěrkopísku  *                     </t>
  </si>
  <si>
    <t xml:space="preserve">M21-901018/70 </t>
  </si>
  <si>
    <t xml:space="preserve">Mtž.kabel ulož.volně-výkop/kanál                  </t>
  </si>
  <si>
    <t xml:space="preserve">AY 6                                              </t>
  </si>
  <si>
    <t xml:space="preserve">34146572      </t>
  </si>
  <si>
    <t xml:space="preserve">Vodič AY-drát zelenožlutý 6                       </t>
  </si>
  <si>
    <t xml:space="preserve">23-M DODAVKY A MONTAZE POTRUBI                    </t>
  </si>
  <si>
    <t xml:space="preserve">M23-180014    </t>
  </si>
  <si>
    <t xml:space="preserve">P.z pl.hm.-mont.trub pe,pp dxt                    </t>
  </si>
  <si>
    <t xml:space="preserve">do  40x3.6                                        </t>
  </si>
  <si>
    <t xml:space="preserve">6.35+6.35+6.4+6.35+6.25+6.25+6.2                  </t>
  </si>
  <si>
    <t xml:space="preserve">28613884      </t>
  </si>
  <si>
    <t xml:space="preserve">Roura plyn PE 100 SDR 11  DN 40x3,7               </t>
  </si>
  <si>
    <t xml:space="preserve">44.15*1.05                                        </t>
  </si>
  <si>
    <t xml:space="preserve">M23-180027    </t>
  </si>
  <si>
    <t xml:space="preserve">do  90x8.2                                        </t>
  </si>
  <si>
    <t xml:space="preserve">28613890      </t>
  </si>
  <si>
    <t xml:space="preserve">Potrubí PE100 SDR 11-plyn D90x8,2                 </t>
  </si>
  <si>
    <t xml:space="preserve">125.98*1.05                                       </t>
  </si>
  <si>
    <t xml:space="preserve">M23-200117    </t>
  </si>
  <si>
    <t xml:space="preserve">Nasunutí potr.sekce od ocel.                      </t>
  </si>
  <si>
    <t xml:space="preserve">chrán.DN 80 včetně objímek Raci E/H 25            </t>
  </si>
  <si>
    <t xml:space="preserve">M23-180067    </t>
  </si>
  <si>
    <t xml:space="preserve">P.z pl.hm.-mont.tr.dílů pe,pp dn 40               </t>
  </si>
  <si>
    <t xml:space="preserve">ks  </t>
  </si>
  <si>
    <t xml:space="preserve">28614507      </t>
  </si>
  <si>
    <t xml:space="preserve">Přechodka PE-ocel 40/1" vněj.závit                </t>
  </si>
  <si>
    <t xml:space="preserve">M23-180070    </t>
  </si>
  <si>
    <t xml:space="preserve">P.z pl.hm.-mont.tr.dílů pe,pp                     </t>
  </si>
  <si>
    <t xml:space="preserve">dxt  90x5.10                                      </t>
  </si>
  <si>
    <t xml:space="preserve">1+2+1+2+7                                         </t>
  </si>
  <si>
    <t xml:space="preserve">28653778      </t>
  </si>
  <si>
    <t xml:space="preserve">Elekrotvar.-MV záslepka D90                       </t>
  </si>
  <si>
    <t xml:space="preserve">28613961      </t>
  </si>
  <si>
    <t xml:space="preserve">El.objímka s dorazem MB D 90mm                    </t>
  </si>
  <si>
    <t xml:space="preserve">28613966      </t>
  </si>
  <si>
    <t xml:space="preserve">El.tvarovka T kus D 90/90 90st SDR11              </t>
  </si>
  <si>
    <t xml:space="preserve">28613962      </t>
  </si>
  <si>
    <t xml:space="preserve">El.koleno D 90/W90 st PE 100 SDR 11               </t>
  </si>
  <si>
    <t xml:space="preserve">28614043      </t>
  </si>
  <si>
    <t xml:space="preserve">T kus navrt.DAA-Kit D 90/40                       </t>
  </si>
  <si>
    <t xml:space="preserve">M23-040006    </t>
  </si>
  <si>
    <t xml:space="preserve">Trub.díly závit.-mont.závit.dílů                  </t>
  </si>
  <si>
    <t xml:space="preserve">- dn 1"                                           </t>
  </si>
  <si>
    <t xml:space="preserve">55196510      </t>
  </si>
  <si>
    <t xml:space="preserve">Uzávěr kulový plyn R950D G 1"                     </t>
  </si>
  <si>
    <t xml:space="preserve">31941906      </t>
  </si>
  <si>
    <t xml:space="preserve">Zátky G 1"                                        </t>
  </si>
  <si>
    <t xml:space="preserve">M23-230001    </t>
  </si>
  <si>
    <t xml:space="preserve">Tlak.zkouš.a čisť.-předb.tlak.zk.                 </t>
  </si>
  <si>
    <t xml:space="preserve">DN  50                                            </t>
  </si>
  <si>
    <t xml:space="preserve">M23-230002    </t>
  </si>
  <si>
    <t xml:space="preserve">DN  80                                            </t>
  </si>
  <si>
    <t xml:space="preserve">M23-230016    </t>
  </si>
  <si>
    <t xml:space="preserve">Hlav.tlak.zkouška vzduchem 0.6                    </t>
  </si>
  <si>
    <t xml:space="preserve">MPa DN  50                                        </t>
  </si>
  <si>
    <t xml:space="preserve">M23-230017    </t>
  </si>
  <si>
    <t xml:space="preserve">Mpa DN 80                                         </t>
  </si>
  <si>
    <t xml:space="preserve">M23-230076    </t>
  </si>
  <si>
    <t xml:space="preserve">Čistění potrubí dn 200                            </t>
  </si>
  <si>
    <t xml:space="preserve">M23-050001    </t>
  </si>
  <si>
    <t xml:space="preserve">Ulož.a dopl.kon.-mont.ulož.prisr.                 </t>
  </si>
  <si>
    <t xml:space="preserve">kg  </t>
  </si>
  <si>
    <t xml:space="preserve">do DN  25                                         </t>
  </si>
  <si>
    <t xml:space="preserve">55300884      </t>
  </si>
  <si>
    <t xml:space="preserve">Atypické kovové výrobky                           </t>
  </si>
  <si>
    <t xml:space="preserve">C99827-6101   </t>
  </si>
  <si>
    <t xml:space="preserve">Přesun hm tr.plas.otevř.výkop  *                  </t>
  </si>
  <si>
    <t xml:space="preserve">46-M ZEMNI PRACE PRO ELEKROMONTAZE                </t>
  </si>
  <si>
    <t xml:space="preserve">M46-490012/01 </t>
  </si>
  <si>
    <t xml:space="preserve">Zakrytí kabelu výstraž.folií PVC                  </t>
  </si>
  <si>
    <t xml:space="preserve">šířka 33 cm                                       </t>
  </si>
  <si>
    <t xml:space="preserve">DOPOČTY PRIRAZEK                                  </t>
  </si>
  <si>
    <t xml:space="preserve">C0942         </t>
  </si>
  <si>
    <t xml:space="preserve">VRN HSV - zařízení staveniště  2,3%               </t>
  </si>
  <si>
    <t xml:space="preserve">TKč </t>
  </si>
  <si>
    <t xml:space="preserve">/zadá se absol.částka základny/                   </t>
  </si>
  <si>
    <t>REKAPITULACE:</t>
  </si>
  <si>
    <t>Celkem</t>
  </si>
  <si>
    <t>Daň z přidané hodnoty:</t>
  </si>
  <si>
    <t>Cena včetně DPH:</t>
  </si>
  <si>
    <t xml:space="preserve">526 - KPK-projektové práce Rudolf Bárta       </t>
  </si>
  <si>
    <t xml:space="preserve">            </t>
  </si>
  <si>
    <t xml:space="preserve">Hlaváčková          </t>
  </si>
  <si>
    <t xml:space="preserve">620 - Horní Slavkov, ul. Nad Výtopnou-inženýrské sítě pro RD                    </t>
  </si>
  <si>
    <t xml:space="preserve">21-M ELEKTROMONTAZE                    </t>
  </si>
  <si>
    <t>KPK-Rudolf Bárta</t>
  </si>
  <si>
    <t>DPH 21%:</t>
  </si>
  <si>
    <t>21% daň z PH :</t>
  </si>
  <si>
    <t>VÝKAZ  VÝMĚR</t>
  </si>
</sst>
</file>

<file path=xl/styles.xml><?xml version="1.0" encoding="utf-8"?>
<styleSheet xmlns="http://schemas.openxmlformats.org/spreadsheetml/2006/main">
  <numFmts count="2">
    <numFmt numFmtId="164" formatCode="0.000"/>
    <numFmt numFmtId="167" formatCode="#,##0.000"/>
  </numFmts>
  <fonts count="8">
    <font>
      <sz val="10"/>
      <name val="Arial CE"/>
      <charset val="238"/>
    </font>
    <font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4" fontId="1" fillId="0" borderId="0" xfId="0" applyNumberFormat="1" applyFont="1"/>
    <xf numFmtId="0" fontId="1" fillId="0" borderId="0" xfId="0" applyNumberFormat="1" applyFont="1"/>
    <xf numFmtId="164" fontId="0" fillId="0" borderId="0" xfId="0" applyNumberFormat="1"/>
    <xf numFmtId="49" fontId="1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3" xfId="0" applyNumberFormat="1" applyFont="1" applyBorder="1" applyAlignment="1">
      <alignment horizontal="left"/>
    </xf>
    <xf numFmtId="0" fontId="0" fillId="0" borderId="0" xfId="0" applyNumberFormat="1"/>
    <xf numFmtId="0" fontId="3" fillId="0" borderId="0" xfId="0" applyNumberFormat="1" applyFont="1"/>
    <xf numFmtId="0" fontId="2" fillId="0" borderId="1" xfId="0" applyNumberFormat="1" applyFont="1" applyBorder="1"/>
    <xf numFmtId="0" fontId="0" fillId="0" borderId="0" xfId="0" applyAlignment="1">
      <alignment horizontal="right"/>
    </xf>
    <xf numFmtId="0" fontId="4" fillId="0" borderId="0" xfId="0" applyFont="1"/>
    <xf numFmtId="49" fontId="0" fillId="0" borderId="0" xfId="0" applyNumberFormat="1"/>
    <xf numFmtId="0" fontId="5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3" fontId="0" fillId="0" borderId="0" xfId="0" applyNumberFormat="1"/>
    <xf numFmtId="167" fontId="0" fillId="0" borderId="0" xfId="0" applyNumberFormat="1"/>
    <xf numFmtId="0" fontId="5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4" fontId="0" fillId="0" borderId="0" xfId="0" applyNumberForma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9" fontId="1" fillId="0" borderId="4" xfId="0" applyNumberFormat="1" applyFont="1" applyBorder="1"/>
    <xf numFmtId="0" fontId="1" fillId="0" borderId="4" xfId="0" applyFont="1" applyBorder="1"/>
    <xf numFmtId="164" fontId="6" fillId="0" borderId="2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9" fontId="6" fillId="0" borderId="4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2" fontId="7" fillId="0" borderId="7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0" fontId="6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7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vertical="center"/>
    </xf>
    <xf numFmtId="4" fontId="6" fillId="0" borderId="4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4" fontId="1" fillId="0" borderId="0" xfId="0" applyNumberFormat="1" applyFont="1" applyBorder="1"/>
    <xf numFmtId="4" fontId="2" fillId="0" borderId="0" xfId="0" applyNumberFormat="1" applyFont="1" applyBorder="1" applyAlignment="1">
      <alignment horizontal="center"/>
    </xf>
    <xf numFmtId="4" fontId="1" fillId="0" borderId="4" xfId="0" applyNumberFormat="1" applyFont="1" applyBorder="1"/>
    <xf numFmtId="4" fontId="6" fillId="0" borderId="4" xfId="0" applyNumberFormat="1" applyFont="1" applyBorder="1" applyAlignment="1">
      <alignment vertical="center"/>
    </xf>
    <xf numFmtId="10" fontId="6" fillId="0" borderId="4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I152"/>
  <sheetViews>
    <sheetView tabSelected="1" workbookViewId="0">
      <selection activeCell="B1" sqref="B1"/>
    </sheetView>
  </sheetViews>
  <sheetFormatPr defaultColWidth="9.1796875" defaultRowHeight="10"/>
  <cols>
    <col min="1" max="1" width="3.7265625" style="1" customWidth="1"/>
    <col min="2" max="2" width="12.1796875" style="13" customWidth="1"/>
    <col min="3" max="3" width="1.26953125" style="1" customWidth="1"/>
    <col min="4" max="4" width="29" style="13" customWidth="1"/>
    <col min="5" max="5" width="3.54296875" style="1" customWidth="1"/>
    <col min="6" max="6" width="9.7265625" style="31" customWidth="1"/>
    <col min="7" max="7" width="8.54296875" style="31" customWidth="1"/>
    <col min="8" max="8" width="10.26953125" style="31" customWidth="1"/>
    <col min="9" max="9" width="8.54296875" style="4" customWidth="1"/>
    <col min="10" max="16384" width="9.1796875" style="1"/>
  </cols>
  <sheetData>
    <row r="1" spans="1:9">
      <c r="A1" s="1" t="s">
        <v>0</v>
      </c>
      <c r="D1" s="13" t="s">
        <v>179</v>
      </c>
    </row>
    <row r="2" spans="1:9">
      <c r="A2" s="1" t="s">
        <v>1</v>
      </c>
      <c r="D2" s="13" t="s">
        <v>31</v>
      </c>
    </row>
    <row r="4" spans="1:9">
      <c r="A4" s="5" t="s">
        <v>2</v>
      </c>
      <c r="B4" s="16" t="s">
        <v>3</v>
      </c>
      <c r="C4" s="9"/>
      <c r="D4" s="14" t="s">
        <v>4</v>
      </c>
      <c r="E4" s="6" t="s">
        <v>5</v>
      </c>
      <c r="F4" s="32" t="s">
        <v>6</v>
      </c>
      <c r="G4" s="32" t="s">
        <v>7</v>
      </c>
      <c r="H4" s="32" t="s">
        <v>8</v>
      </c>
      <c r="I4" s="7" t="s">
        <v>16</v>
      </c>
    </row>
    <row r="5" spans="1:9" ht="10.5">
      <c r="A5" s="2"/>
      <c r="B5" s="33" t="s">
        <v>32</v>
      </c>
      <c r="C5" s="3"/>
      <c r="D5" s="15"/>
      <c r="E5" s="2"/>
      <c r="F5" s="57"/>
      <c r="G5" s="57"/>
      <c r="H5" s="67"/>
    </row>
    <row r="6" spans="1:9" ht="10.5">
      <c r="A6" s="35">
        <v>1</v>
      </c>
      <c r="B6" s="34" t="s">
        <v>33</v>
      </c>
      <c r="F6" s="68"/>
    </row>
    <row r="8" spans="1:9">
      <c r="A8" s="1">
        <v>1</v>
      </c>
      <c r="B8" s="13" t="s">
        <v>34</v>
      </c>
      <c r="D8" s="13" t="s">
        <v>35</v>
      </c>
      <c r="E8" s="1" t="s">
        <v>36</v>
      </c>
      <c r="F8" s="31">
        <v>7</v>
      </c>
      <c r="H8" s="31">
        <f>F8*G8</f>
        <v>0</v>
      </c>
      <c r="I8" s="4">
        <v>0</v>
      </c>
    </row>
    <row r="9" spans="1:9">
      <c r="B9" s="13" t="s">
        <v>37</v>
      </c>
      <c r="C9" s="1" t="s">
        <v>38</v>
      </c>
      <c r="D9" s="13" t="s">
        <v>39</v>
      </c>
      <c r="G9" s="31">
        <v>7</v>
      </c>
    </row>
    <row r="11" spans="1:9">
      <c r="A11" s="1">
        <v>2</v>
      </c>
      <c r="B11" s="13" t="s">
        <v>40</v>
      </c>
      <c r="D11" s="13" t="s">
        <v>41</v>
      </c>
      <c r="E11" s="1" t="s">
        <v>36</v>
      </c>
      <c r="F11" s="31">
        <v>120.621</v>
      </c>
      <c r="H11" s="31">
        <f>F11*G11</f>
        <v>0</v>
      </c>
      <c r="I11" s="4">
        <v>0</v>
      </c>
    </row>
    <row r="12" spans="1:9">
      <c r="B12" s="13" t="s">
        <v>42</v>
      </c>
      <c r="C12" s="1" t="s">
        <v>38</v>
      </c>
      <c r="D12" s="13" t="s">
        <v>43</v>
      </c>
      <c r="G12" s="31">
        <v>88.186000000000007</v>
      </c>
    </row>
    <row r="13" spans="1:9">
      <c r="B13" s="13" t="s">
        <v>44</v>
      </c>
      <c r="C13" s="1" t="s">
        <v>38</v>
      </c>
      <c r="D13" s="13" t="s">
        <v>45</v>
      </c>
      <c r="G13" s="31">
        <v>27.815000000000001</v>
      </c>
    </row>
    <row r="14" spans="1:9">
      <c r="B14" s="13" t="s">
        <v>37</v>
      </c>
      <c r="C14" s="1" t="s">
        <v>46</v>
      </c>
      <c r="D14" s="13" t="s">
        <v>47</v>
      </c>
    </row>
    <row r="15" spans="1:9">
      <c r="B15" s="13" t="s">
        <v>37</v>
      </c>
      <c r="C15" s="1" t="s">
        <v>38</v>
      </c>
      <c r="D15" s="13" t="s">
        <v>48</v>
      </c>
      <c r="G15" s="31">
        <v>4.62</v>
      </c>
    </row>
    <row r="17" spans="1:9">
      <c r="A17" s="1">
        <v>3</v>
      </c>
      <c r="B17" s="13" t="s">
        <v>49</v>
      </c>
      <c r="D17" s="13" t="s">
        <v>50</v>
      </c>
      <c r="E17" s="1" t="s">
        <v>36</v>
      </c>
      <c r="F17" s="31">
        <v>120.621</v>
      </c>
      <c r="H17" s="31">
        <f>F17*G17</f>
        <v>0</v>
      </c>
      <c r="I17" s="4">
        <v>0</v>
      </c>
    </row>
    <row r="19" spans="1:9">
      <c r="A19" s="1">
        <v>4</v>
      </c>
      <c r="B19" s="13" t="s">
        <v>51</v>
      </c>
      <c r="D19" s="13" t="s">
        <v>52</v>
      </c>
      <c r="E19" s="1" t="s">
        <v>53</v>
      </c>
      <c r="F19" s="31">
        <v>7.3</v>
      </c>
      <c r="H19" s="31">
        <f>F19*G19</f>
        <v>0</v>
      </c>
      <c r="I19" s="4">
        <v>0.10775</v>
      </c>
    </row>
    <row r="21" spans="1:9">
      <c r="A21" s="1">
        <v>5</v>
      </c>
      <c r="B21" s="13" t="s">
        <v>54</v>
      </c>
      <c r="D21" s="13" t="s">
        <v>55</v>
      </c>
      <c r="E21" s="1" t="s">
        <v>53</v>
      </c>
      <c r="F21" s="31">
        <v>7.3</v>
      </c>
      <c r="H21" s="31">
        <f>F21*G21</f>
        <v>0</v>
      </c>
      <c r="I21" s="4">
        <v>0.12520000000000001</v>
      </c>
    </row>
    <row r="23" spans="1:9">
      <c r="A23" s="1">
        <v>6</v>
      </c>
      <c r="B23" s="13" t="s">
        <v>56</v>
      </c>
      <c r="D23" s="13" t="s">
        <v>57</v>
      </c>
      <c r="E23" s="1" t="s">
        <v>58</v>
      </c>
      <c r="F23" s="31">
        <v>12.76</v>
      </c>
      <c r="H23" s="31">
        <f>F23*G23</f>
        <v>0</v>
      </c>
      <c r="I23" s="4">
        <v>8.9300000000000004E-3</v>
      </c>
    </row>
    <row r="24" spans="1:9">
      <c r="B24" s="13" t="s">
        <v>37</v>
      </c>
      <c r="C24" s="1" t="s">
        <v>38</v>
      </c>
      <c r="D24" s="13" t="s">
        <v>59</v>
      </c>
      <c r="G24" s="31">
        <v>12.76</v>
      </c>
    </row>
    <row r="26" spans="1:9">
      <c r="A26" s="1">
        <v>7</v>
      </c>
      <c r="B26" s="13" t="s">
        <v>60</v>
      </c>
      <c r="D26" s="13" t="s">
        <v>61</v>
      </c>
      <c r="E26" s="1" t="s">
        <v>58</v>
      </c>
      <c r="F26" s="31">
        <v>12.76</v>
      </c>
      <c r="H26" s="31">
        <f>F26*G26</f>
        <v>0</v>
      </c>
      <c r="I26" s="4">
        <v>0</v>
      </c>
    </row>
    <row r="28" spans="1:9">
      <c r="A28" s="1">
        <v>8</v>
      </c>
      <c r="B28" s="13" t="s">
        <v>62</v>
      </c>
      <c r="D28" s="13" t="s">
        <v>63</v>
      </c>
      <c r="E28" s="1" t="s">
        <v>36</v>
      </c>
      <c r="F28" s="31">
        <v>60.311</v>
      </c>
      <c r="H28" s="31">
        <f>F28*G28</f>
        <v>0</v>
      </c>
      <c r="I28" s="4">
        <v>0</v>
      </c>
    </row>
    <row r="29" spans="1:9">
      <c r="B29" s="13" t="s">
        <v>37</v>
      </c>
      <c r="C29" s="1" t="s">
        <v>38</v>
      </c>
      <c r="D29" s="13" t="s">
        <v>64</v>
      </c>
      <c r="G29" s="31">
        <v>60.311</v>
      </c>
    </row>
    <row r="31" spans="1:9">
      <c r="A31" s="1">
        <v>9</v>
      </c>
      <c r="B31" s="13" t="s">
        <v>65</v>
      </c>
      <c r="D31" s="13" t="s">
        <v>66</v>
      </c>
      <c r="E31" s="1" t="s">
        <v>36</v>
      </c>
      <c r="F31" s="31">
        <v>56.808999999999997</v>
      </c>
      <c r="H31" s="31">
        <f>F31*G31</f>
        <v>0</v>
      </c>
      <c r="I31" s="4">
        <v>0</v>
      </c>
    </row>
    <row r="32" spans="1:9">
      <c r="B32" s="13" t="s">
        <v>67</v>
      </c>
      <c r="C32" s="1" t="s">
        <v>38</v>
      </c>
      <c r="D32" s="13" t="s">
        <v>68</v>
      </c>
      <c r="G32" s="31">
        <v>11.909000000000001</v>
      </c>
    </row>
    <row r="33" spans="1:9">
      <c r="B33" s="13" t="s">
        <v>69</v>
      </c>
      <c r="C33" s="1" t="s">
        <v>38</v>
      </c>
      <c r="D33" s="13" t="s">
        <v>70</v>
      </c>
      <c r="G33" s="31">
        <v>44.9</v>
      </c>
    </row>
    <row r="35" spans="1:9">
      <c r="A35" s="1">
        <v>10</v>
      </c>
      <c r="B35" s="13" t="s">
        <v>71</v>
      </c>
      <c r="D35" s="13" t="s">
        <v>72</v>
      </c>
      <c r="E35" s="1" t="s">
        <v>36</v>
      </c>
      <c r="F35" s="31">
        <v>56.808999999999997</v>
      </c>
      <c r="H35" s="31">
        <f>F35*G35</f>
        <v>0</v>
      </c>
      <c r="I35" s="4">
        <v>0</v>
      </c>
    </row>
    <row r="37" spans="1:9">
      <c r="A37" s="1">
        <v>11</v>
      </c>
      <c r="B37" s="13" t="s">
        <v>73</v>
      </c>
      <c r="D37" s="13" t="s">
        <v>74</v>
      </c>
      <c r="E37" s="1" t="s">
        <v>75</v>
      </c>
      <c r="F37" s="31">
        <v>113.61799999999999</v>
      </c>
      <c r="H37" s="31">
        <f>F37*G37</f>
        <v>0</v>
      </c>
      <c r="I37" s="4">
        <v>0</v>
      </c>
    </row>
    <row r="38" spans="1:9">
      <c r="B38" s="13" t="s">
        <v>37</v>
      </c>
      <c r="C38" s="1" t="s">
        <v>38</v>
      </c>
      <c r="D38" s="13" t="s">
        <v>76</v>
      </c>
      <c r="G38" s="31">
        <v>113.61799999999999</v>
      </c>
    </row>
    <row r="40" spans="1:9">
      <c r="A40" s="1">
        <v>12</v>
      </c>
      <c r="B40" s="13" t="s">
        <v>77</v>
      </c>
      <c r="D40" s="13" t="s">
        <v>78</v>
      </c>
      <c r="E40" s="1" t="s">
        <v>36</v>
      </c>
      <c r="F40" s="31">
        <v>63.811999999999998</v>
      </c>
      <c r="H40" s="31">
        <f>F40*G40</f>
        <v>0</v>
      </c>
      <c r="I40" s="4">
        <v>0</v>
      </c>
    </row>
    <row r="41" spans="1:9">
      <c r="B41" s="13" t="s">
        <v>37</v>
      </c>
      <c r="C41" s="1" t="s">
        <v>38</v>
      </c>
      <c r="D41" s="13" t="s">
        <v>79</v>
      </c>
      <c r="G41" s="31">
        <v>63.811999999999998</v>
      </c>
    </row>
    <row r="43" spans="1:9">
      <c r="A43" s="1">
        <v>13</v>
      </c>
      <c r="B43" s="13" t="s">
        <v>80</v>
      </c>
      <c r="D43" s="13" t="s">
        <v>81</v>
      </c>
      <c r="E43" s="1" t="s">
        <v>36</v>
      </c>
      <c r="F43" s="31">
        <v>44.043999999999997</v>
      </c>
      <c r="H43" s="31">
        <f>F43*G43</f>
        <v>0</v>
      </c>
      <c r="I43" s="4">
        <v>0</v>
      </c>
    </row>
    <row r="44" spans="1:9">
      <c r="B44" s="13" t="s">
        <v>37</v>
      </c>
      <c r="C44" s="1" t="s">
        <v>38</v>
      </c>
      <c r="D44" s="13" t="s">
        <v>82</v>
      </c>
      <c r="G44" s="31">
        <v>44.043999999999997</v>
      </c>
    </row>
    <row r="46" spans="1:9">
      <c r="A46" s="1">
        <v>14</v>
      </c>
      <c r="B46" s="13" t="s">
        <v>83</v>
      </c>
      <c r="D46" s="13" t="s">
        <v>84</v>
      </c>
      <c r="E46" s="1" t="s">
        <v>36</v>
      </c>
      <c r="F46" s="31">
        <v>49.417000000000002</v>
      </c>
      <c r="H46" s="31">
        <f>F46*G46</f>
        <v>0</v>
      </c>
      <c r="I46" s="4">
        <v>82.526390000000006</v>
      </c>
    </row>
    <row r="47" spans="1:9">
      <c r="B47" s="13" t="s">
        <v>37</v>
      </c>
      <c r="C47" s="1" t="s">
        <v>38</v>
      </c>
      <c r="D47" s="13" t="s">
        <v>85</v>
      </c>
      <c r="G47" s="31">
        <v>49.417000000000002</v>
      </c>
    </row>
    <row r="48" spans="1:9" ht="10.5">
      <c r="A48" s="38" t="s">
        <v>86</v>
      </c>
      <c r="B48" s="39"/>
      <c r="C48" s="40"/>
      <c r="D48" s="39"/>
      <c r="E48" s="40"/>
      <c r="F48" s="69"/>
      <c r="G48" s="69"/>
      <c r="H48" s="70">
        <f>SUM(H7:H47)</f>
        <v>0</v>
      </c>
      <c r="I48" s="41">
        <f>SUM(I7:I47)</f>
        <v>82.768270000000001</v>
      </c>
    </row>
    <row r="49" spans="1:9" ht="10.5">
      <c r="B49" s="34" t="s">
        <v>32</v>
      </c>
    </row>
    <row r="50" spans="1:9" ht="10.5">
      <c r="A50" s="35">
        <v>3</v>
      </c>
      <c r="B50" s="34" t="s">
        <v>87</v>
      </c>
    </row>
    <row r="52" spans="1:9">
      <c r="A52" s="1">
        <v>15</v>
      </c>
      <c r="B52" s="13" t="s">
        <v>88</v>
      </c>
      <c r="D52" s="13" t="s">
        <v>89</v>
      </c>
      <c r="E52" s="1" t="s">
        <v>90</v>
      </c>
      <c r="F52" s="31">
        <v>7</v>
      </c>
      <c r="H52" s="31">
        <f>F52*G52</f>
        <v>0</v>
      </c>
      <c r="I52" s="4">
        <v>0.35</v>
      </c>
    </row>
    <row r="54" spans="1:9">
      <c r="A54" s="1">
        <v>16</v>
      </c>
      <c r="B54" s="13" t="s">
        <v>91</v>
      </c>
      <c r="D54" s="13" t="s">
        <v>92</v>
      </c>
      <c r="E54" s="1" t="s">
        <v>90</v>
      </c>
      <c r="F54" s="31">
        <v>7</v>
      </c>
      <c r="H54" s="31">
        <f>F54*G54</f>
        <v>0</v>
      </c>
      <c r="I54" s="4">
        <v>0</v>
      </c>
    </row>
    <row r="55" spans="1:9" ht="10.5">
      <c r="A55" s="38" t="s">
        <v>86</v>
      </c>
      <c r="B55" s="39"/>
      <c r="C55" s="40"/>
      <c r="D55" s="39"/>
      <c r="E55" s="40"/>
      <c r="F55" s="69"/>
      <c r="G55" s="69"/>
      <c r="H55" s="70">
        <f>SUM(H51:H54)</f>
        <v>0</v>
      </c>
      <c r="I55" s="41">
        <f>SUM(I51:I54)</f>
        <v>0.35</v>
      </c>
    </row>
    <row r="56" spans="1:9" ht="10.5">
      <c r="B56" s="34" t="s">
        <v>32</v>
      </c>
    </row>
    <row r="57" spans="1:9" ht="10.5">
      <c r="A57" s="35">
        <v>4</v>
      </c>
      <c r="B57" s="34" t="s">
        <v>93</v>
      </c>
    </row>
    <row r="59" spans="1:9">
      <c r="A59" s="1">
        <v>17</v>
      </c>
      <c r="B59" s="13" t="s">
        <v>94</v>
      </c>
      <c r="D59" s="13" t="s">
        <v>95</v>
      </c>
      <c r="E59" s="1" t="s">
        <v>36</v>
      </c>
      <c r="F59" s="31">
        <v>11.909000000000001</v>
      </c>
      <c r="H59" s="31">
        <f>F59*G59</f>
        <v>0</v>
      </c>
      <c r="I59" s="4">
        <v>22.51718</v>
      </c>
    </row>
    <row r="60" spans="1:9" ht="10.5">
      <c r="A60" s="38" t="s">
        <v>86</v>
      </c>
      <c r="B60" s="39"/>
      <c r="C60" s="40"/>
      <c r="D60" s="39"/>
      <c r="E60" s="40"/>
      <c r="F60" s="69"/>
      <c r="G60" s="69"/>
      <c r="H60" s="70">
        <f>SUM(H58:H59)</f>
        <v>0</v>
      </c>
      <c r="I60" s="41">
        <f>SUM(I58:I59)</f>
        <v>22.51718</v>
      </c>
    </row>
    <row r="61" spans="1:9" ht="10.5">
      <c r="B61" s="34" t="s">
        <v>32</v>
      </c>
    </row>
    <row r="62" spans="1:9" ht="10.5">
      <c r="A62" s="35">
        <v>621</v>
      </c>
      <c r="B62" s="34" t="s">
        <v>180</v>
      </c>
    </row>
    <row r="64" spans="1:9">
      <c r="A64" s="1">
        <v>18</v>
      </c>
      <c r="B64" s="13" t="s">
        <v>96</v>
      </c>
      <c r="D64" s="13" t="s">
        <v>97</v>
      </c>
      <c r="E64" s="1" t="s">
        <v>53</v>
      </c>
      <c r="F64" s="31">
        <v>170.13</v>
      </c>
      <c r="H64" s="31">
        <f>F64*G64</f>
        <v>0</v>
      </c>
      <c r="I64" s="4">
        <v>0</v>
      </c>
    </row>
    <row r="65" spans="1:9">
      <c r="D65" s="13" t="s">
        <v>98</v>
      </c>
    </row>
    <row r="67" spans="1:9">
      <c r="A67" s="1">
        <v>19</v>
      </c>
      <c r="B67" s="13" t="s">
        <v>99</v>
      </c>
      <c r="D67" s="13" t="s">
        <v>100</v>
      </c>
      <c r="E67" s="1" t="s">
        <v>53</v>
      </c>
      <c r="F67" s="31">
        <v>170.13</v>
      </c>
      <c r="H67" s="31">
        <f>F67*G67</f>
        <v>0</v>
      </c>
      <c r="I67" s="4">
        <v>6.8100000000000001E-3</v>
      </c>
    </row>
    <row r="68" spans="1:9" ht="10.5">
      <c r="A68" s="38" t="s">
        <v>86</v>
      </c>
      <c r="B68" s="39"/>
      <c r="C68" s="40"/>
      <c r="D68" s="39"/>
      <c r="E68" s="40"/>
      <c r="F68" s="69"/>
      <c r="G68" s="69"/>
      <c r="H68" s="70">
        <f>SUM(H63:H67)</f>
        <v>0</v>
      </c>
      <c r="I68" s="41">
        <f>SUM(I63:I67)</f>
        <v>6.8100000000000001E-3</v>
      </c>
    </row>
    <row r="69" spans="1:9" ht="10.5">
      <c r="B69" s="34" t="s">
        <v>32</v>
      </c>
    </row>
    <row r="70" spans="1:9" ht="10.5">
      <c r="A70" s="35">
        <v>623</v>
      </c>
      <c r="B70" s="34" t="s">
        <v>101</v>
      </c>
    </row>
    <row r="72" spans="1:9">
      <c r="A72" s="1">
        <v>20</v>
      </c>
      <c r="B72" s="13" t="s">
        <v>102</v>
      </c>
      <c r="D72" s="13" t="s">
        <v>103</v>
      </c>
      <c r="E72" s="1" t="s">
        <v>53</v>
      </c>
      <c r="F72" s="31">
        <v>44.15</v>
      </c>
      <c r="H72" s="31">
        <f>F72*G72</f>
        <v>0</v>
      </c>
      <c r="I72" s="4">
        <v>0</v>
      </c>
    </row>
    <row r="73" spans="1:9">
      <c r="D73" s="13" t="s">
        <v>104</v>
      </c>
    </row>
    <row r="74" spans="1:9">
      <c r="B74" s="13" t="s">
        <v>37</v>
      </c>
      <c r="C74" s="1" t="s">
        <v>38</v>
      </c>
      <c r="D74" s="13" t="s">
        <v>105</v>
      </c>
      <c r="G74" s="31">
        <v>44.15</v>
      </c>
    </row>
    <row r="76" spans="1:9">
      <c r="A76" s="1">
        <v>21</v>
      </c>
      <c r="B76" s="13" t="s">
        <v>106</v>
      </c>
      <c r="D76" s="13" t="s">
        <v>107</v>
      </c>
      <c r="E76" s="1" t="s">
        <v>53</v>
      </c>
      <c r="F76" s="31">
        <v>46.357999999999997</v>
      </c>
      <c r="H76" s="31">
        <f>F76*G76</f>
        <v>0</v>
      </c>
      <c r="I76" s="4">
        <v>1.9470000000000001E-2</v>
      </c>
    </row>
    <row r="77" spans="1:9">
      <c r="B77" s="13" t="s">
        <v>37</v>
      </c>
      <c r="C77" s="1" t="s">
        <v>38</v>
      </c>
      <c r="D77" s="13" t="s">
        <v>108</v>
      </c>
      <c r="G77" s="31">
        <v>46.357999999999997</v>
      </c>
    </row>
    <row r="79" spans="1:9">
      <c r="A79" s="1">
        <v>22</v>
      </c>
      <c r="B79" s="13" t="s">
        <v>109</v>
      </c>
      <c r="D79" s="13" t="s">
        <v>103</v>
      </c>
      <c r="E79" s="1" t="s">
        <v>53</v>
      </c>
      <c r="F79" s="31">
        <v>125.98</v>
      </c>
      <c r="H79" s="31">
        <f>F79*G79</f>
        <v>0</v>
      </c>
      <c r="I79" s="4">
        <v>0</v>
      </c>
    </row>
    <row r="80" spans="1:9">
      <c r="D80" s="13" t="s">
        <v>110</v>
      </c>
    </row>
    <row r="82" spans="1:9">
      <c r="A82" s="1">
        <v>23</v>
      </c>
      <c r="B82" s="13" t="s">
        <v>111</v>
      </c>
      <c r="D82" s="13" t="s">
        <v>112</v>
      </c>
      <c r="E82" s="1" t="s">
        <v>53</v>
      </c>
      <c r="F82" s="31">
        <v>132.279</v>
      </c>
      <c r="H82" s="31">
        <f>F82*G82</f>
        <v>0</v>
      </c>
      <c r="I82" s="4">
        <v>0.33069999999999999</v>
      </c>
    </row>
    <row r="83" spans="1:9">
      <c r="B83" s="13" t="s">
        <v>37</v>
      </c>
      <c r="C83" s="1" t="s">
        <v>38</v>
      </c>
      <c r="D83" s="13" t="s">
        <v>113</v>
      </c>
      <c r="G83" s="31">
        <v>132.279</v>
      </c>
    </row>
    <row r="85" spans="1:9">
      <c r="A85" s="1">
        <v>24</v>
      </c>
      <c r="B85" s="13" t="s">
        <v>114</v>
      </c>
      <c r="D85" s="13" t="s">
        <v>115</v>
      </c>
      <c r="E85" s="1" t="s">
        <v>53</v>
      </c>
      <c r="F85" s="31">
        <v>7.3</v>
      </c>
      <c r="H85" s="31">
        <f>F85*G85</f>
        <v>0</v>
      </c>
      <c r="I85" s="4">
        <v>0</v>
      </c>
    </row>
    <row r="86" spans="1:9">
      <c r="D86" s="13" t="s">
        <v>116</v>
      </c>
    </row>
    <row r="88" spans="1:9">
      <c r="A88" s="1">
        <v>25</v>
      </c>
      <c r="B88" s="13" t="s">
        <v>117</v>
      </c>
      <c r="D88" s="13" t="s">
        <v>118</v>
      </c>
      <c r="E88" s="1" t="s">
        <v>119</v>
      </c>
      <c r="F88" s="31">
        <v>7</v>
      </c>
      <c r="H88" s="31">
        <f>F88*G88</f>
        <v>0</v>
      </c>
      <c r="I88" s="4">
        <v>0</v>
      </c>
    </row>
    <row r="90" spans="1:9">
      <c r="A90" s="1">
        <v>26</v>
      </c>
      <c r="B90" s="13" t="s">
        <v>120</v>
      </c>
      <c r="D90" s="13" t="s">
        <v>121</v>
      </c>
      <c r="E90" s="1" t="s">
        <v>119</v>
      </c>
      <c r="F90" s="31">
        <v>7</v>
      </c>
      <c r="H90" s="31">
        <f>F90*G90</f>
        <v>0</v>
      </c>
      <c r="I90" s="4">
        <v>5.5999999999999999E-3</v>
      </c>
    </row>
    <row r="92" spans="1:9">
      <c r="A92" s="1">
        <v>27</v>
      </c>
      <c r="B92" s="13" t="s">
        <v>122</v>
      </c>
      <c r="D92" s="13" t="s">
        <v>123</v>
      </c>
      <c r="E92" s="1" t="s">
        <v>119</v>
      </c>
      <c r="F92" s="31">
        <v>13</v>
      </c>
      <c r="H92" s="31">
        <f>F92*G92</f>
        <v>0</v>
      </c>
      <c r="I92" s="4">
        <v>0</v>
      </c>
    </row>
    <row r="93" spans="1:9">
      <c r="D93" s="13" t="s">
        <v>124</v>
      </c>
    </row>
    <row r="94" spans="1:9">
      <c r="B94" s="13" t="s">
        <v>37</v>
      </c>
      <c r="C94" s="1" t="s">
        <v>38</v>
      </c>
      <c r="D94" s="13" t="s">
        <v>125</v>
      </c>
      <c r="G94" s="31">
        <v>13</v>
      </c>
    </row>
    <row r="96" spans="1:9">
      <c r="A96" s="1">
        <v>28</v>
      </c>
      <c r="B96" s="13" t="s">
        <v>126</v>
      </c>
      <c r="D96" s="13" t="s">
        <v>127</v>
      </c>
      <c r="E96" s="1" t="s">
        <v>119</v>
      </c>
      <c r="F96" s="31">
        <v>1</v>
      </c>
      <c r="H96" s="31">
        <f>F96*G96</f>
        <v>0</v>
      </c>
      <c r="I96" s="4">
        <v>6.4999999999999997E-4</v>
      </c>
    </row>
    <row r="98" spans="1:9">
      <c r="A98" s="1">
        <v>29</v>
      </c>
      <c r="B98" s="13" t="s">
        <v>128</v>
      </c>
      <c r="D98" s="13" t="s">
        <v>129</v>
      </c>
      <c r="E98" s="1" t="s">
        <v>119</v>
      </c>
      <c r="F98" s="31">
        <v>2</v>
      </c>
      <c r="H98" s="31">
        <f>F98*G98</f>
        <v>0</v>
      </c>
      <c r="I98" s="4">
        <v>2E-3</v>
      </c>
    </row>
    <row r="100" spans="1:9">
      <c r="A100" s="1">
        <v>30</v>
      </c>
      <c r="B100" s="13" t="s">
        <v>130</v>
      </c>
      <c r="D100" s="13" t="s">
        <v>131</v>
      </c>
      <c r="E100" s="1" t="s">
        <v>119</v>
      </c>
      <c r="F100" s="31">
        <v>1</v>
      </c>
      <c r="H100" s="31">
        <f>F100*G100</f>
        <v>0</v>
      </c>
      <c r="I100" s="4">
        <v>5.0000000000000001E-3</v>
      </c>
    </row>
    <row r="102" spans="1:9">
      <c r="A102" s="1">
        <v>31</v>
      </c>
      <c r="B102" s="13" t="s">
        <v>132</v>
      </c>
      <c r="D102" s="13" t="s">
        <v>133</v>
      </c>
      <c r="E102" s="1" t="s">
        <v>119</v>
      </c>
      <c r="F102" s="31">
        <v>2</v>
      </c>
      <c r="H102" s="31">
        <f>F102*G102</f>
        <v>0</v>
      </c>
      <c r="I102" s="4">
        <v>2E-3</v>
      </c>
    </row>
    <row r="104" spans="1:9">
      <c r="A104" s="1">
        <v>32</v>
      </c>
      <c r="B104" s="13" t="s">
        <v>134</v>
      </c>
      <c r="D104" s="13" t="s">
        <v>135</v>
      </c>
      <c r="E104" s="1" t="s">
        <v>119</v>
      </c>
      <c r="F104" s="31">
        <v>7</v>
      </c>
      <c r="H104" s="31">
        <f>F104*G104</f>
        <v>0</v>
      </c>
      <c r="I104" s="4">
        <v>0</v>
      </c>
    </row>
    <row r="106" spans="1:9">
      <c r="A106" s="1">
        <v>33</v>
      </c>
      <c r="B106" s="13" t="s">
        <v>136</v>
      </c>
      <c r="D106" s="13" t="s">
        <v>137</v>
      </c>
      <c r="E106" s="1" t="s">
        <v>119</v>
      </c>
      <c r="F106" s="31">
        <v>14</v>
      </c>
      <c r="H106" s="31">
        <f>F106*G106</f>
        <v>0</v>
      </c>
      <c r="I106" s="4">
        <v>0</v>
      </c>
    </row>
    <row r="107" spans="1:9">
      <c r="D107" s="13" t="s">
        <v>138</v>
      </c>
    </row>
    <row r="109" spans="1:9">
      <c r="A109" s="1">
        <v>34</v>
      </c>
      <c r="B109" s="13" t="s">
        <v>139</v>
      </c>
      <c r="D109" s="13" t="s">
        <v>140</v>
      </c>
      <c r="E109" s="1" t="s">
        <v>119</v>
      </c>
      <c r="F109" s="31">
        <v>7</v>
      </c>
      <c r="H109" s="31">
        <f>F109*G109</f>
        <v>0</v>
      </c>
      <c r="I109" s="4">
        <v>5.5999999999999999E-3</v>
      </c>
    </row>
    <row r="111" spans="1:9">
      <c r="A111" s="1">
        <v>35</v>
      </c>
      <c r="B111" s="13" t="s">
        <v>141</v>
      </c>
      <c r="D111" s="13" t="s">
        <v>142</v>
      </c>
      <c r="E111" s="1" t="s">
        <v>119</v>
      </c>
      <c r="F111" s="31">
        <v>7</v>
      </c>
      <c r="H111" s="31">
        <f>F111*G111</f>
        <v>0</v>
      </c>
      <c r="I111" s="4">
        <v>7.6999999999999996E-4</v>
      </c>
    </row>
    <row r="113" spans="1:9">
      <c r="A113" s="1">
        <v>36</v>
      </c>
      <c r="B113" s="13" t="s">
        <v>143</v>
      </c>
      <c r="D113" s="13" t="s">
        <v>144</v>
      </c>
      <c r="E113" s="1" t="s">
        <v>53</v>
      </c>
      <c r="F113" s="31">
        <v>44.15</v>
      </c>
      <c r="H113" s="31">
        <f>F113*G113</f>
        <v>0</v>
      </c>
      <c r="I113" s="4">
        <v>0</v>
      </c>
    </row>
    <row r="114" spans="1:9">
      <c r="D114" s="13" t="s">
        <v>145</v>
      </c>
    </row>
    <row r="116" spans="1:9">
      <c r="A116" s="1">
        <v>37</v>
      </c>
      <c r="B116" s="13" t="s">
        <v>146</v>
      </c>
      <c r="D116" s="13" t="s">
        <v>144</v>
      </c>
      <c r="E116" s="1" t="s">
        <v>53</v>
      </c>
      <c r="F116" s="31">
        <v>125.98</v>
      </c>
      <c r="H116" s="31">
        <f>F116*G116</f>
        <v>0</v>
      </c>
      <c r="I116" s="4">
        <v>0</v>
      </c>
    </row>
    <row r="117" spans="1:9">
      <c r="D117" s="13" t="s">
        <v>147</v>
      </c>
    </row>
    <row r="119" spans="1:9">
      <c r="A119" s="1">
        <v>38</v>
      </c>
      <c r="B119" s="13" t="s">
        <v>148</v>
      </c>
      <c r="D119" s="13" t="s">
        <v>149</v>
      </c>
      <c r="E119" s="1" t="s">
        <v>53</v>
      </c>
      <c r="F119" s="31">
        <v>44.15</v>
      </c>
      <c r="H119" s="31">
        <f>F119*G119</f>
        <v>0</v>
      </c>
      <c r="I119" s="4">
        <v>0</v>
      </c>
    </row>
    <row r="120" spans="1:9">
      <c r="D120" s="13" t="s">
        <v>150</v>
      </c>
    </row>
    <row r="122" spans="1:9">
      <c r="A122" s="1">
        <v>39</v>
      </c>
      <c r="B122" s="13" t="s">
        <v>151</v>
      </c>
      <c r="D122" s="13" t="s">
        <v>149</v>
      </c>
      <c r="E122" s="1" t="s">
        <v>53</v>
      </c>
      <c r="F122" s="31">
        <v>125.98</v>
      </c>
      <c r="H122" s="31">
        <f>F122*G122</f>
        <v>0</v>
      </c>
      <c r="I122" s="4">
        <v>0</v>
      </c>
    </row>
    <row r="123" spans="1:9">
      <c r="D123" s="13" t="s">
        <v>152</v>
      </c>
    </row>
    <row r="125" spans="1:9">
      <c r="A125" s="1">
        <v>40</v>
      </c>
      <c r="B125" s="13" t="s">
        <v>153</v>
      </c>
      <c r="D125" s="13" t="s">
        <v>154</v>
      </c>
      <c r="E125" s="1" t="s">
        <v>53</v>
      </c>
      <c r="F125" s="31">
        <v>170.14</v>
      </c>
      <c r="H125" s="31">
        <f>F125*G125</f>
        <v>0</v>
      </c>
      <c r="I125" s="4">
        <v>0</v>
      </c>
    </row>
    <row r="127" spans="1:9">
      <c r="A127" s="1">
        <v>41</v>
      </c>
      <c r="B127" s="13" t="s">
        <v>155</v>
      </c>
      <c r="D127" s="13" t="s">
        <v>156</v>
      </c>
      <c r="E127" s="1" t="s">
        <v>157</v>
      </c>
      <c r="F127" s="31">
        <v>72</v>
      </c>
      <c r="H127" s="31">
        <f>F127*G127</f>
        <v>0</v>
      </c>
      <c r="I127" s="4">
        <v>0</v>
      </c>
    </row>
    <row r="128" spans="1:9">
      <c r="D128" s="13" t="s">
        <v>158</v>
      </c>
    </row>
    <row r="130" spans="1:9">
      <c r="A130" s="1">
        <v>42</v>
      </c>
      <c r="B130" s="13" t="s">
        <v>159</v>
      </c>
      <c r="D130" s="13" t="s">
        <v>160</v>
      </c>
      <c r="E130" s="1" t="s">
        <v>157</v>
      </c>
      <c r="F130" s="31">
        <v>72</v>
      </c>
      <c r="H130" s="31">
        <f>F130*G130</f>
        <v>0</v>
      </c>
      <c r="I130" s="4">
        <v>7.1999999999999995E-2</v>
      </c>
    </row>
    <row r="132" spans="1:9">
      <c r="A132" s="1">
        <v>43</v>
      </c>
      <c r="B132" s="13" t="s">
        <v>161</v>
      </c>
      <c r="D132" s="13" t="s">
        <v>162</v>
      </c>
      <c r="E132" s="1" t="s">
        <v>75</v>
      </c>
      <c r="F132" s="31">
        <v>106.086</v>
      </c>
      <c r="H132" s="31">
        <f>F132*G132</f>
        <v>0</v>
      </c>
      <c r="I132" s="4">
        <v>0</v>
      </c>
    </row>
    <row r="133" spans="1:9" ht="10.5">
      <c r="A133" s="38" t="s">
        <v>86</v>
      </c>
      <c r="B133" s="39"/>
      <c r="C133" s="40"/>
      <c r="D133" s="39"/>
      <c r="E133" s="40"/>
      <c r="F133" s="69"/>
      <c r="G133" s="69"/>
      <c r="H133" s="70">
        <f>SUM(H71:H132)</f>
        <v>0</v>
      </c>
      <c r="I133" s="41">
        <f>SUM(I71:I132)</f>
        <v>0.44378999999999996</v>
      </c>
    </row>
    <row r="134" spans="1:9" ht="10.5">
      <c r="B134" s="34" t="s">
        <v>32</v>
      </c>
    </row>
    <row r="135" spans="1:9" ht="10.5">
      <c r="A135" s="35">
        <v>646</v>
      </c>
      <c r="B135" s="34" t="s">
        <v>163</v>
      </c>
    </row>
    <row r="137" spans="1:9">
      <c r="A137" s="1">
        <v>44</v>
      </c>
      <c r="B137" s="13" t="s">
        <v>164</v>
      </c>
      <c r="D137" s="13" t="s">
        <v>165</v>
      </c>
      <c r="E137" s="1" t="s">
        <v>53</v>
      </c>
      <c r="F137" s="31">
        <v>170.13</v>
      </c>
      <c r="H137" s="31">
        <f>F137*G137</f>
        <v>0</v>
      </c>
      <c r="I137" s="4">
        <v>0</v>
      </c>
    </row>
    <row r="138" spans="1:9">
      <c r="D138" s="13" t="s">
        <v>166</v>
      </c>
    </row>
    <row r="139" spans="1:9" ht="10.5">
      <c r="A139" s="38" t="s">
        <v>86</v>
      </c>
      <c r="B139" s="39"/>
      <c r="C139" s="40"/>
      <c r="D139" s="39"/>
      <c r="E139" s="40"/>
      <c r="F139" s="69"/>
      <c r="G139" s="69"/>
      <c r="H139" s="70">
        <f>SUM(H136:H138)</f>
        <v>0</v>
      </c>
      <c r="I139" s="41">
        <f>SUM(I136:I138)</f>
        <v>0</v>
      </c>
    </row>
    <row r="140" spans="1:9" ht="10.5">
      <c r="B140" s="34" t="s">
        <v>32</v>
      </c>
    </row>
    <row r="141" spans="1:9" ht="10.5">
      <c r="A141" s="35">
        <v>998</v>
      </c>
      <c r="B141" s="34" t="s">
        <v>167</v>
      </c>
    </row>
    <row r="143" spans="1:9">
      <c r="A143" s="1">
        <v>45</v>
      </c>
      <c r="B143" s="13" t="s">
        <v>168</v>
      </c>
      <c r="D143" s="13" t="s">
        <v>169</v>
      </c>
      <c r="E143" s="1" t="s">
        <v>170</v>
      </c>
      <c r="G143" s="31">
        <v>23</v>
      </c>
      <c r="H143" s="31">
        <f>F143*G143</f>
        <v>0</v>
      </c>
      <c r="I143" s="4">
        <v>0</v>
      </c>
    </row>
    <row r="144" spans="1:9">
      <c r="D144" s="13" t="s">
        <v>171</v>
      </c>
    </row>
    <row r="145" spans="1:9" ht="10.5">
      <c r="A145" s="38" t="s">
        <v>86</v>
      </c>
      <c r="B145" s="39"/>
      <c r="C145" s="40"/>
      <c r="D145" s="39"/>
      <c r="E145" s="40"/>
      <c r="F145" s="69"/>
      <c r="G145" s="69"/>
      <c r="H145" s="70">
        <f>SUM(H142:H144)</f>
        <v>0</v>
      </c>
      <c r="I145" s="41">
        <f>SUM(I142:I144)</f>
        <v>0</v>
      </c>
    </row>
    <row r="147" spans="1:9" ht="10.5">
      <c r="A147" s="38" t="s">
        <v>172</v>
      </c>
      <c r="B147" s="49"/>
      <c r="C147" s="50"/>
      <c r="D147" s="49"/>
      <c r="E147" s="51"/>
      <c r="F147" s="71">
        <v>0.21</v>
      </c>
      <c r="G147" s="63"/>
      <c r="H147" s="63" t="s">
        <v>173</v>
      </c>
      <c r="I147" s="52" t="s">
        <v>16</v>
      </c>
    </row>
    <row r="148" spans="1:9" ht="10.5">
      <c r="A148" s="36"/>
      <c r="B148" s="42" t="s">
        <v>26</v>
      </c>
      <c r="C148" s="43"/>
      <c r="D148" s="42"/>
      <c r="E148" s="53"/>
      <c r="F148" s="65">
        <f>H148-G148</f>
        <v>0</v>
      </c>
      <c r="G148" s="65"/>
      <c r="H148" s="65">
        <f>SUMIF(A:A,"Oddíl celkem",H:H)</f>
        <v>0</v>
      </c>
      <c r="I148" s="54"/>
    </row>
    <row r="149" spans="1:9" ht="10.5">
      <c r="A149" s="44"/>
      <c r="B149" s="45" t="s">
        <v>174</v>
      </c>
      <c r="C149" s="46"/>
      <c r="D149" s="45"/>
      <c r="E149" s="55"/>
      <c r="F149" s="66">
        <f>F148*0.21</f>
        <v>0</v>
      </c>
      <c r="G149" s="66"/>
      <c r="H149" s="66">
        <f>F149+G149</f>
        <v>0</v>
      </c>
      <c r="I149" s="56"/>
    </row>
    <row r="150" spans="1:9" ht="10.5">
      <c r="A150" s="36"/>
      <c r="B150" s="42"/>
      <c r="C150" s="43"/>
      <c r="D150" s="42"/>
      <c r="E150" s="37"/>
      <c r="F150" s="59"/>
      <c r="G150" s="59"/>
      <c r="H150" s="59"/>
      <c r="I150" s="47"/>
    </row>
    <row r="151" spans="1:9" ht="10.5">
      <c r="A151" s="36"/>
      <c r="B151" s="42" t="s">
        <v>175</v>
      </c>
      <c r="C151" s="43"/>
      <c r="D151" s="42"/>
      <c r="E151" s="37"/>
      <c r="F151" s="59">
        <f>F149+F148</f>
        <v>0</v>
      </c>
      <c r="G151" s="59"/>
      <c r="H151" s="59">
        <f>H149+H148</f>
        <v>0</v>
      </c>
      <c r="I151" s="47">
        <f>SUMIF(A:A,"Oddíl celkem",I:I)</f>
        <v>106.08605</v>
      </c>
    </row>
    <row r="152" spans="1:9" ht="10.5">
      <c r="A152" s="44"/>
      <c r="B152" s="45"/>
      <c r="C152" s="46"/>
      <c r="D152" s="45"/>
      <c r="E152" s="46"/>
      <c r="F152" s="61"/>
      <c r="G152" s="61"/>
      <c r="H152" s="61"/>
      <c r="I152" s="48"/>
    </row>
  </sheetData>
  <sheetCalcPr fullCalcOnLoad="1"/>
  <phoneticPr fontId="0" type="noConversion"/>
  <pageMargins left="0.74803149606299213" right="0.74803149606299213" top="0.98425196850393704" bottom="0.59055118110236227" header="0.59055118110236227" footer="0"/>
  <pageSetup paperSize="9" orientation="portrait" horizontalDpi="120" verticalDpi="72" r:id="rId1"/>
  <headerFooter alignWithMargins="0">
    <oddHeader>&amp;LKPK-Rudolf Bárta&amp;CNABÍDKOVÝ ROZPOČET VČ. VÝKAZU VÝMĚR&amp;R&amp;8Datum  :    &amp;D &amp;10
    &amp;8                      Strana  :                 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G138"/>
  <sheetViews>
    <sheetView workbookViewId="0">
      <selection activeCell="A2" sqref="A2"/>
    </sheetView>
  </sheetViews>
  <sheetFormatPr defaultRowHeight="12.5"/>
  <cols>
    <col min="1" max="1" width="13.54296875" customWidth="1"/>
    <col min="2" max="2" width="44.453125" style="17" customWidth="1"/>
    <col min="3" max="3" width="14.453125" style="30" customWidth="1"/>
    <col min="4" max="4" width="13.26953125" style="12" customWidth="1"/>
  </cols>
  <sheetData>
    <row r="1" spans="1:7">
      <c r="A1" s="1" t="s">
        <v>181</v>
      </c>
      <c r="D1" s="10">
        <v>43423</v>
      </c>
      <c r="E1" s="1"/>
      <c r="F1" s="1"/>
      <c r="G1" s="1"/>
    </row>
    <row r="2" spans="1:7">
      <c r="B2" s="18" t="s">
        <v>9</v>
      </c>
      <c r="C2" s="31"/>
      <c r="D2" s="4"/>
      <c r="E2" s="1"/>
      <c r="F2" s="1"/>
      <c r="G2" s="1"/>
    </row>
    <row r="3" spans="1:7">
      <c r="A3" s="1"/>
      <c r="B3" s="18" t="s">
        <v>15</v>
      </c>
      <c r="C3" s="31"/>
      <c r="D3" s="4"/>
      <c r="E3" s="1"/>
      <c r="F3" s="1"/>
      <c r="G3" s="1"/>
    </row>
    <row r="4" spans="1:7">
      <c r="A4" s="1" t="s">
        <v>10</v>
      </c>
      <c r="B4" s="13" t="str">
        <f>'Položkový rozpočet'!D1</f>
        <v xml:space="preserve">620 - Horní Slavkov, ul. Nad Výtopnou-inženýrské sítě pro RD                    </v>
      </c>
      <c r="C4" s="31"/>
      <c r="D4" s="4"/>
      <c r="E4" s="1"/>
      <c r="F4" s="1"/>
      <c r="G4" s="1"/>
    </row>
    <row r="5" spans="1:7">
      <c r="A5" s="1" t="s">
        <v>11</v>
      </c>
      <c r="B5" s="13" t="str">
        <f>'Položkový rozpočet'!D2</f>
        <v xml:space="preserve">6200010 - SO 03 Plynovod                                    </v>
      </c>
      <c r="C5" s="31"/>
      <c r="D5" s="4"/>
      <c r="E5" s="1"/>
      <c r="F5" s="1"/>
      <c r="G5" s="1"/>
    </row>
    <row r="6" spans="1:7">
      <c r="A6" s="1"/>
      <c r="B6" s="11"/>
      <c r="C6" s="31"/>
      <c r="D6" s="4"/>
      <c r="E6" s="1"/>
      <c r="F6" s="1"/>
      <c r="G6" s="1"/>
    </row>
    <row r="7" spans="1:7">
      <c r="A7" s="6" t="s">
        <v>12</v>
      </c>
      <c r="B7" s="19" t="s">
        <v>13</v>
      </c>
      <c r="C7" s="32" t="s">
        <v>14</v>
      </c>
      <c r="D7" s="8" t="s">
        <v>16</v>
      </c>
      <c r="E7" s="1"/>
      <c r="F7" s="1"/>
      <c r="G7" s="1"/>
    </row>
    <row r="8" spans="1:7">
      <c r="B8" s="11"/>
      <c r="C8" s="31"/>
      <c r="D8" s="4"/>
      <c r="E8" s="1"/>
      <c r="F8" s="1"/>
      <c r="G8" s="1"/>
    </row>
    <row r="9" spans="1:7">
      <c r="A9" s="11">
        <f>'Položkový rozpočet'!A6</f>
        <v>1</v>
      </c>
      <c r="B9" s="13" t="str">
        <f>'Položkový rozpočet'!B6</f>
        <v xml:space="preserve">ZEMNI PRACE STAVEBNI                              </v>
      </c>
      <c r="C9" s="31">
        <f>'Položkový rozpočet'!H48</f>
        <v>0</v>
      </c>
      <c r="D9" s="4">
        <f>'Položkový rozpočet'!I48</f>
        <v>82.768270000000001</v>
      </c>
      <c r="E9" s="1"/>
      <c r="F9" s="1"/>
      <c r="G9" s="1"/>
    </row>
    <row r="10" spans="1:7" s="1" customFormat="1" ht="10">
      <c r="A10" s="1">
        <f>'Položkový rozpočet'!A50</f>
        <v>3</v>
      </c>
      <c r="B10" s="13" t="str">
        <f>'Položkový rozpočet'!B50</f>
        <v xml:space="preserve">SVISLE KONSTRUKCE                                 </v>
      </c>
      <c r="C10" s="31">
        <f>'Položkový rozpočet'!H55</f>
        <v>0</v>
      </c>
      <c r="D10" s="4">
        <f>'Položkový rozpočet'!I55</f>
        <v>0.35</v>
      </c>
    </row>
    <row r="11" spans="1:7" s="1" customFormat="1" ht="10">
      <c r="A11" s="1">
        <f>'Položkový rozpočet'!A57</f>
        <v>4</v>
      </c>
      <c r="B11" s="13" t="str">
        <f>'Položkový rozpočet'!B57</f>
        <v xml:space="preserve">VODOROVNE KONSTRUKCE                              </v>
      </c>
      <c r="C11" s="31">
        <f>'Položkový rozpočet'!H60</f>
        <v>0</v>
      </c>
      <c r="D11" s="4">
        <f>'Položkový rozpočet'!I60</f>
        <v>22.51718</v>
      </c>
    </row>
    <row r="12" spans="1:7" s="1" customFormat="1" ht="10">
      <c r="A12" s="1">
        <f>'Položkový rozpočet'!A62</f>
        <v>621</v>
      </c>
      <c r="B12" s="13" t="str">
        <f>'Položkový rozpočet'!B62</f>
        <v xml:space="preserve">21-M ELEKTROMONTAZE                    </v>
      </c>
      <c r="C12" s="31">
        <f>'Položkový rozpočet'!H68</f>
        <v>0</v>
      </c>
      <c r="D12" s="4">
        <f>'Položkový rozpočet'!I68</f>
        <v>6.8100000000000001E-3</v>
      </c>
    </row>
    <row r="13" spans="1:7" s="1" customFormat="1" ht="10">
      <c r="A13" s="1">
        <f>'Položkový rozpočet'!A70</f>
        <v>623</v>
      </c>
      <c r="B13" s="13" t="str">
        <f>'Položkový rozpočet'!B70</f>
        <v xml:space="preserve">23-M DODAVKY A MONTAZE POTRUBI                    </v>
      </c>
      <c r="C13" s="31">
        <f>'Položkový rozpočet'!H133</f>
        <v>0</v>
      </c>
      <c r="D13" s="4">
        <f>'Položkový rozpočet'!I133</f>
        <v>0.44378999999999996</v>
      </c>
    </row>
    <row r="14" spans="1:7" s="1" customFormat="1" ht="10">
      <c r="A14" s="1">
        <f>'Položkový rozpočet'!A135</f>
        <v>646</v>
      </c>
      <c r="B14" s="13" t="str">
        <f>'Položkový rozpočet'!B135</f>
        <v xml:space="preserve">46-M ZEMNI PRACE PRO ELEKROMONTAZE                </v>
      </c>
      <c r="C14" s="31">
        <f>'Položkový rozpočet'!H139</f>
        <v>0</v>
      </c>
      <c r="D14" s="4">
        <f>'Položkový rozpočet'!I139</f>
        <v>0</v>
      </c>
    </row>
    <row r="15" spans="1:7" s="1" customFormat="1" ht="10">
      <c r="A15" s="1">
        <f>'Položkový rozpočet'!A141</f>
        <v>998</v>
      </c>
      <c r="B15" s="13" t="str">
        <f>'Položkový rozpočet'!B141</f>
        <v xml:space="preserve">DOPOČTY PRIRAZEK                                  </v>
      </c>
      <c r="C15" s="31">
        <f>'Položkový rozpočet'!H145</f>
        <v>0</v>
      </c>
      <c r="D15" s="4">
        <f>'Položkový rozpočet'!I145</f>
        <v>0</v>
      </c>
    </row>
    <row r="16" spans="1:7" s="1" customFormat="1" ht="10">
      <c r="B16" s="11"/>
      <c r="C16" s="31"/>
      <c r="D16" s="4"/>
    </row>
    <row r="17" spans="1:4" s="1" customFormat="1" ht="10.5">
      <c r="A17" s="38" t="s">
        <v>172</v>
      </c>
      <c r="B17" s="62"/>
      <c r="C17" s="63" t="s">
        <v>8</v>
      </c>
      <c r="D17" s="64" t="s">
        <v>16</v>
      </c>
    </row>
    <row r="18" spans="1:4" s="1" customFormat="1" ht="10.5">
      <c r="A18" s="36"/>
      <c r="B18" s="58" t="s">
        <v>26</v>
      </c>
      <c r="C18" s="65">
        <f>'Položkový rozpočet'!H148</f>
        <v>0</v>
      </c>
      <c r="D18" s="54"/>
    </row>
    <row r="19" spans="1:4" s="1" customFormat="1" ht="10.5">
      <c r="A19" s="36"/>
      <c r="B19" s="58" t="s">
        <v>182</v>
      </c>
      <c r="C19" s="65">
        <f>'Položkový rozpočet'!F149</f>
        <v>0</v>
      </c>
      <c r="D19" s="54"/>
    </row>
    <row r="20" spans="1:4" s="1" customFormat="1" ht="10.5">
      <c r="A20" s="44"/>
      <c r="B20" s="60"/>
      <c r="C20" s="66"/>
      <c r="D20" s="56"/>
    </row>
    <row r="21" spans="1:4" s="1" customFormat="1" ht="10.5">
      <c r="A21" s="44"/>
      <c r="B21" s="60" t="s">
        <v>175</v>
      </c>
      <c r="C21" s="61">
        <f>C20+C19+C18</f>
        <v>0</v>
      </c>
      <c r="D21" s="48">
        <f>'Položkový rozpočet'!I151</f>
        <v>106.08605</v>
      </c>
    </row>
    <row r="22" spans="1:4" s="1" customFormat="1" ht="10">
      <c r="B22" s="11"/>
      <c r="C22" s="31"/>
      <c r="D22" s="4"/>
    </row>
    <row r="23" spans="1:4" s="1" customFormat="1" ht="10">
      <c r="B23" s="11"/>
      <c r="C23" s="31"/>
      <c r="D23" s="4"/>
    </row>
    <row r="24" spans="1:4" s="1" customFormat="1" ht="10">
      <c r="B24" s="11"/>
      <c r="C24" s="31"/>
      <c r="D24" s="4"/>
    </row>
    <row r="25" spans="1:4" s="1" customFormat="1" ht="10">
      <c r="B25" s="11"/>
      <c r="C25" s="31"/>
      <c r="D25" s="4"/>
    </row>
    <row r="26" spans="1:4" s="1" customFormat="1" ht="10">
      <c r="B26" s="11"/>
      <c r="C26" s="31"/>
      <c r="D26" s="4"/>
    </row>
    <row r="27" spans="1:4" s="1" customFormat="1" ht="10">
      <c r="B27" s="11"/>
      <c r="C27" s="31"/>
      <c r="D27" s="4"/>
    </row>
    <row r="28" spans="1:4" s="1" customFormat="1" ht="10">
      <c r="B28" s="11"/>
      <c r="C28" s="31"/>
      <c r="D28" s="4"/>
    </row>
    <row r="29" spans="1:4" s="1" customFormat="1" ht="10">
      <c r="B29" s="11"/>
      <c r="C29" s="31"/>
      <c r="D29" s="4"/>
    </row>
    <row r="30" spans="1:4" s="1" customFormat="1" ht="10">
      <c r="B30" s="11"/>
      <c r="C30" s="31"/>
      <c r="D30" s="4"/>
    </row>
    <row r="31" spans="1:4" s="1" customFormat="1" ht="10">
      <c r="B31" s="11"/>
      <c r="C31" s="31"/>
      <c r="D31" s="4"/>
    </row>
    <row r="32" spans="1:4" s="1" customFormat="1" ht="10">
      <c r="B32" s="11"/>
      <c r="C32" s="31"/>
      <c r="D32" s="4"/>
    </row>
    <row r="33" spans="2:4" s="1" customFormat="1" ht="10">
      <c r="B33" s="11"/>
      <c r="C33" s="31"/>
      <c r="D33" s="4"/>
    </row>
    <row r="34" spans="2:4" s="1" customFormat="1" ht="10">
      <c r="B34" s="11"/>
      <c r="C34" s="31"/>
      <c r="D34" s="4"/>
    </row>
    <row r="35" spans="2:4" s="1" customFormat="1" ht="10">
      <c r="B35" s="11"/>
      <c r="C35" s="31"/>
      <c r="D35" s="4"/>
    </row>
    <row r="36" spans="2:4" s="1" customFormat="1" ht="10">
      <c r="B36" s="11"/>
      <c r="C36" s="31"/>
      <c r="D36" s="4"/>
    </row>
    <row r="37" spans="2:4" s="1" customFormat="1" ht="10">
      <c r="B37" s="11"/>
      <c r="C37" s="31"/>
      <c r="D37" s="4"/>
    </row>
    <row r="38" spans="2:4" s="1" customFormat="1" ht="10">
      <c r="B38" s="11"/>
      <c r="C38" s="31"/>
      <c r="D38" s="4"/>
    </row>
    <row r="39" spans="2:4" s="1" customFormat="1" ht="10">
      <c r="B39" s="11"/>
      <c r="C39" s="31"/>
      <c r="D39" s="4"/>
    </row>
    <row r="40" spans="2:4" s="1" customFormat="1" ht="10">
      <c r="B40" s="11"/>
      <c r="C40" s="31"/>
      <c r="D40" s="4"/>
    </row>
    <row r="41" spans="2:4" s="1" customFormat="1" ht="10">
      <c r="B41" s="11"/>
      <c r="C41" s="31"/>
      <c r="D41" s="4"/>
    </row>
    <row r="42" spans="2:4" s="1" customFormat="1" ht="10">
      <c r="B42" s="11"/>
      <c r="C42" s="31"/>
      <c r="D42" s="4"/>
    </row>
    <row r="43" spans="2:4" s="1" customFormat="1" ht="10">
      <c r="B43" s="11"/>
      <c r="C43" s="31"/>
      <c r="D43" s="4"/>
    </row>
    <row r="44" spans="2:4" s="1" customFormat="1" ht="10">
      <c r="B44" s="11"/>
      <c r="C44" s="31"/>
      <c r="D44" s="4"/>
    </row>
    <row r="45" spans="2:4" s="1" customFormat="1" ht="10">
      <c r="B45" s="11"/>
      <c r="C45" s="31"/>
      <c r="D45" s="4"/>
    </row>
    <row r="46" spans="2:4" s="1" customFormat="1" ht="10">
      <c r="B46" s="11"/>
      <c r="C46" s="31"/>
      <c r="D46" s="4"/>
    </row>
    <row r="47" spans="2:4" s="1" customFormat="1" ht="10">
      <c r="B47" s="11"/>
      <c r="C47" s="31"/>
      <c r="D47" s="4"/>
    </row>
    <row r="48" spans="2:4" s="1" customFormat="1" ht="10">
      <c r="B48" s="11"/>
      <c r="C48" s="31"/>
      <c r="D48" s="4"/>
    </row>
    <row r="49" spans="2:4" s="1" customFormat="1" ht="10">
      <c r="B49" s="11"/>
      <c r="C49" s="31"/>
      <c r="D49" s="4"/>
    </row>
    <row r="50" spans="2:4" s="1" customFormat="1" ht="10">
      <c r="B50" s="11"/>
      <c r="C50" s="31"/>
      <c r="D50" s="4"/>
    </row>
    <row r="51" spans="2:4" s="1" customFormat="1" ht="10">
      <c r="B51" s="11"/>
      <c r="C51" s="31"/>
      <c r="D51" s="4"/>
    </row>
    <row r="52" spans="2:4" s="1" customFormat="1" ht="10">
      <c r="B52" s="11"/>
      <c r="C52" s="31"/>
      <c r="D52" s="4"/>
    </row>
    <row r="53" spans="2:4" s="1" customFormat="1" ht="10">
      <c r="B53" s="11"/>
      <c r="C53" s="31"/>
      <c r="D53" s="4"/>
    </row>
    <row r="54" spans="2:4" s="1" customFormat="1" ht="10">
      <c r="B54" s="11"/>
      <c r="C54" s="31"/>
      <c r="D54" s="4"/>
    </row>
    <row r="55" spans="2:4" s="1" customFormat="1" ht="10">
      <c r="B55" s="11"/>
      <c r="C55" s="31"/>
      <c r="D55" s="4"/>
    </row>
    <row r="56" spans="2:4" s="1" customFormat="1" ht="10">
      <c r="B56" s="11"/>
      <c r="C56" s="31"/>
      <c r="D56" s="4"/>
    </row>
    <row r="57" spans="2:4" s="1" customFormat="1" ht="10">
      <c r="B57" s="11"/>
      <c r="C57" s="31"/>
      <c r="D57" s="4"/>
    </row>
    <row r="58" spans="2:4" s="1" customFormat="1" ht="10">
      <c r="B58" s="11"/>
      <c r="C58" s="31"/>
      <c r="D58" s="4"/>
    </row>
    <row r="59" spans="2:4" s="1" customFormat="1" ht="10">
      <c r="B59" s="11"/>
      <c r="C59" s="31"/>
      <c r="D59" s="4"/>
    </row>
    <row r="60" spans="2:4" s="1" customFormat="1" ht="10">
      <c r="B60" s="11"/>
      <c r="C60" s="31"/>
      <c r="D60" s="4"/>
    </row>
    <row r="61" spans="2:4" s="1" customFormat="1" ht="10">
      <c r="B61" s="11"/>
      <c r="C61" s="31"/>
      <c r="D61" s="4"/>
    </row>
    <row r="62" spans="2:4" s="1" customFormat="1" ht="10">
      <c r="B62" s="11"/>
      <c r="C62" s="31"/>
      <c r="D62" s="4"/>
    </row>
    <row r="63" spans="2:4" s="1" customFormat="1" ht="10">
      <c r="B63" s="11"/>
      <c r="C63" s="31"/>
      <c r="D63" s="4"/>
    </row>
    <row r="64" spans="2:4" s="1" customFormat="1" ht="10">
      <c r="B64" s="11"/>
      <c r="C64" s="31"/>
      <c r="D64" s="4"/>
    </row>
    <row r="65" spans="2:4" s="1" customFormat="1" ht="10">
      <c r="B65" s="11"/>
      <c r="C65" s="31"/>
      <c r="D65" s="4"/>
    </row>
    <row r="66" spans="2:4" s="1" customFormat="1" ht="10">
      <c r="B66" s="11"/>
      <c r="C66" s="31"/>
      <c r="D66" s="4"/>
    </row>
    <row r="67" spans="2:4" s="1" customFormat="1" ht="10">
      <c r="B67" s="11"/>
      <c r="C67" s="31"/>
      <c r="D67" s="4"/>
    </row>
    <row r="68" spans="2:4" s="1" customFormat="1" ht="10">
      <c r="B68" s="11"/>
      <c r="C68" s="31"/>
      <c r="D68" s="4"/>
    </row>
    <row r="69" spans="2:4" s="1" customFormat="1" ht="10">
      <c r="B69" s="11"/>
      <c r="C69" s="31"/>
      <c r="D69" s="4"/>
    </row>
    <row r="70" spans="2:4" s="1" customFormat="1" ht="10">
      <c r="B70" s="11"/>
      <c r="C70" s="31"/>
      <c r="D70" s="4"/>
    </row>
    <row r="71" spans="2:4" s="1" customFormat="1" ht="10">
      <c r="B71" s="11"/>
      <c r="C71" s="31"/>
      <c r="D71" s="4"/>
    </row>
    <row r="72" spans="2:4" s="1" customFormat="1" ht="10">
      <c r="B72" s="11"/>
      <c r="C72" s="31"/>
      <c r="D72" s="4"/>
    </row>
    <row r="73" spans="2:4" s="1" customFormat="1" ht="10">
      <c r="B73" s="11"/>
      <c r="C73" s="31"/>
      <c r="D73" s="4"/>
    </row>
    <row r="74" spans="2:4" s="1" customFormat="1" ht="10">
      <c r="B74" s="11"/>
      <c r="C74" s="31"/>
      <c r="D74" s="4"/>
    </row>
    <row r="75" spans="2:4" s="1" customFormat="1" ht="10">
      <c r="B75" s="11"/>
      <c r="C75" s="31"/>
      <c r="D75" s="4"/>
    </row>
    <row r="76" spans="2:4" s="1" customFormat="1" ht="10">
      <c r="B76" s="11"/>
      <c r="C76" s="31"/>
      <c r="D76" s="4"/>
    </row>
    <row r="77" spans="2:4" s="1" customFormat="1" ht="10">
      <c r="B77" s="11"/>
      <c r="C77" s="31"/>
      <c r="D77" s="4"/>
    </row>
    <row r="78" spans="2:4" s="1" customFormat="1" ht="10">
      <c r="B78" s="11"/>
      <c r="C78" s="31"/>
      <c r="D78" s="4"/>
    </row>
    <row r="79" spans="2:4" s="1" customFormat="1" ht="10">
      <c r="B79" s="11"/>
      <c r="C79" s="31"/>
      <c r="D79" s="4"/>
    </row>
    <row r="80" spans="2:4" s="1" customFormat="1" ht="10">
      <c r="B80" s="11"/>
      <c r="C80" s="31"/>
      <c r="D80" s="4"/>
    </row>
    <row r="81" spans="2:4" s="1" customFormat="1" ht="10">
      <c r="B81" s="11"/>
      <c r="C81" s="31"/>
      <c r="D81" s="4"/>
    </row>
    <row r="82" spans="2:4" s="1" customFormat="1" ht="10">
      <c r="B82" s="11"/>
      <c r="C82" s="31"/>
      <c r="D82" s="4"/>
    </row>
    <row r="83" spans="2:4" s="1" customFormat="1" ht="10">
      <c r="B83" s="11"/>
      <c r="C83" s="31"/>
      <c r="D83" s="4"/>
    </row>
    <row r="84" spans="2:4" s="1" customFormat="1" ht="10">
      <c r="B84" s="11"/>
      <c r="C84" s="31"/>
      <c r="D84" s="4"/>
    </row>
    <row r="85" spans="2:4" s="1" customFormat="1" ht="10">
      <c r="B85" s="11"/>
      <c r="C85" s="31"/>
      <c r="D85" s="4"/>
    </row>
    <row r="86" spans="2:4" s="1" customFormat="1" ht="10">
      <c r="B86" s="11"/>
      <c r="C86" s="31"/>
      <c r="D86" s="4"/>
    </row>
    <row r="87" spans="2:4" s="1" customFormat="1" ht="10">
      <c r="B87" s="11"/>
      <c r="C87" s="31"/>
      <c r="D87" s="4"/>
    </row>
    <row r="88" spans="2:4" s="1" customFormat="1" ht="10">
      <c r="B88" s="11"/>
      <c r="C88" s="31"/>
      <c r="D88" s="4"/>
    </row>
    <row r="89" spans="2:4" s="1" customFormat="1" ht="10">
      <c r="B89" s="11"/>
      <c r="C89" s="31"/>
      <c r="D89" s="4"/>
    </row>
    <row r="90" spans="2:4" s="1" customFormat="1" ht="10">
      <c r="B90" s="11"/>
      <c r="C90" s="31"/>
      <c r="D90" s="4"/>
    </row>
    <row r="91" spans="2:4" s="1" customFormat="1" ht="10">
      <c r="B91" s="11"/>
      <c r="C91" s="31"/>
      <c r="D91" s="4"/>
    </row>
    <row r="92" spans="2:4" s="1" customFormat="1" ht="10">
      <c r="B92" s="11"/>
      <c r="C92" s="31"/>
      <c r="D92" s="4"/>
    </row>
    <row r="93" spans="2:4" s="1" customFormat="1" ht="10">
      <c r="B93" s="11"/>
      <c r="C93" s="31"/>
      <c r="D93" s="4"/>
    </row>
    <row r="94" spans="2:4" s="1" customFormat="1" ht="10">
      <c r="B94" s="11"/>
      <c r="C94" s="31"/>
      <c r="D94" s="4"/>
    </row>
    <row r="95" spans="2:4" s="1" customFormat="1" ht="10">
      <c r="B95" s="11"/>
      <c r="C95" s="31"/>
      <c r="D95" s="4"/>
    </row>
    <row r="96" spans="2:4" s="1" customFormat="1" ht="10">
      <c r="B96" s="11"/>
      <c r="C96" s="31"/>
      <c r="D96" s="4"/>
    </row>
    <row r="97" spans="2:4" s="1" customFormat="1" ht="10">
      <c r="B97" s="11"/>
      <c r="C97" s="31"/>
      <c r="D97" s="4"/>
    </row>
    <row r="98" spans="2:4" s="1" customFormat="1" ht="10">
      <c r="B98" s="11"/>
      <c r="C98" s="31"/>
      <c r="D98" s="4"/>
    </row>
    <row r="99" spans="2:4" s="1" customFormat="1" ht="10">
      <c r="B99" s="11"/>
      <c r="C99" s="31"/>
      <c r="D99" s="4"/>
    </row>
    <row r="100" spans="2:4" s="1" customFormat="1" ht="10">
      <c r="B100" s="11"/>
      <c r="C100" s="31"/>
      <c r="D100" s="4"/>
    </row>
    <row r="101" spans="2:4" s="1" customFormat="1" ht="10">
      <c r="B101" s="11"/>
      <c r="C101" s="31"/>
      <c r="D101" s="4"/>
    </row>
    <row r="102" spans="2:4" s="1" customFormat="1" ht="10">
      <c r="B102" s="11"/>
      <c r="C102" s="31"/>
      <c r="D102" s="4"/>
    </row>
    <row r="103" spans="2:4" s="1" customFormat="1" ht="10">
      <c r="B103" s="11"/>
      <c r="C103" s="31"/>
      <c r="D103" s="4"/>
    </row>
    <row r="104" spans="2:4" s="1" customFormat="1" ht="10">
      <c r="B104" s="11"/>
      <c r="C104" s="31"/>
      <c r="D104" s="4"/>
    </row>
    <row r="105" spans="2:4" s="1" customFormat="1" ht="10">
      <c r="B105" s="11"/>
      <c r="C105" s="31"/>
      <c r="D105" s="4"/>
    </row>
    <row r="106" spans="2:4" s="1" customFormat="1" ht="10">
      <c r="B106" s="11"/>
      <c r="C106" s="31"/>
      <c r="D106" s="4"/>
    </row>
    <row r="107" spans="2:4" s="1" customFormat="1" ht="10">
      <c r="B107" s="11"/>
      <c r="C107" s="31"/>
      <c r="D107" s="4"/>
    </row>
    <row r="108" spans="2:4" s="1" customFormat="1" ht="10">
      <c r="B108" s="11"/>
      <c r="C108" s="31"/>
      <c r="D108" s="4"/>
    </row>
    <row r="109" spans="2:4" s="1" customFormat="1" ht="10">
      <c r="B109" s="11"/>
      <c r="C109" s="31"/>
      <c r="D109" s="4"/>
    </row>
    <row r="110" spans="2:4" s="1" customFormat="1" ht="10">
      <c r="B110" s="11"/>
      <c r="C110" s="31"/>
      <c r="D110" s="4"/>
    </row>
    <row r="111" spans="2:4" s="1" customFormat="1" ht="10">
      <c r="B111" s="11"/>
      <c r="C111" s="31"/>
      <c r="D111" s="4"/>
    </row>
    <row r="112" spans="2:4" s="1" customFormat="1" ht="10">
      <c r="B112" s="11"/>
      <c r="C112" s="31"/>
      <c r="D112" s="4"/>
    </row>
    <row r="113" spans="2:4" s="1" customFormat="1" ht="10">
      <c r="B113" s="11"/>
      <c r="C113" s="31"/>
      <c r="D113" s="4"/>
    </row>
    <row r="114" spans="2:4" s="1" customFormat="1" ht="10">
      <c r="B114" s="11"/>
      <c r="C114" s="31"/>
      <c r="D114" s="4"/>
    </row>
    <row r="115" spans="2:4" s="1" customFormat="1" ht="10">
      <c r="B115" s="11"/>
      <c r="C115" s="31"/>
      <c r="D115" s="4"/>
    </row>
    <row r="116" spans="2:4" s="1" customFormat="1" ht="10">
      <c r="B116" s="11"/>
      <c r="C116" s="31"/>
      <c r="D116" s="4"/>
    </row>
    <row r="117" spans="2:4" s="1" customFormat="1" ht="10">
      <c r="B117" s="11"/>
      <c r="C117" s="31"/>
      <c r="D117" s="4"/>
    </row>
    <row r="118" spans="2:4" s="1" customFormat="1" ht="10">
      <c r="B118" s="11"/>
      <c r="C118" s="31"/>
      <c r="D118" s="4"/>
    </row>
    <row r="119" spans="2:4" s="1" customFormat="1" ht="10">
      <c r="B119" s="11"/>
      <c r="C119" s="31"/>
      <c r="D119" s="4"/>
    </row>
    <row r="120" spans="2:4" s="1" customFormat="1" ht="10">
      <c r="B120" s="11"/>
      <c r="C120" s="31"/>
      <c r="D120" s="4"/>
    </row>
    <row r="121" spans="2:4" s="1" customFormat="1" ht="10">
      <c r="B121" s="11"/>
      <c r="C121" s="31"/>
      <c r="D121" s="4"/>
    </row>
    <row r="122" spans="2:4" s="1" customFormat="1" ht="10">
      <c r="B122" s="11"/>
      <c r="C122" s="31"/>
      <c r="D122" s="4"/>
    </row>
    <row r="123" spans="2:4" s="1" customFormat="1" ht="10">
      <c r="B123" s="11"/>
      <c r="C123" s="31"/>
      <c r="D123" s="4"/>
    </row>
    <row r="124" spans="2:4" s="1" customFormat="1" ht="10">
      <c r="B124" s="11"/>
      <c r="C124" s="31"/>
      <c r="D124" s="4"/>
    </row>
    <row r="125" spans="2:4" s="1" customFormat="1" ht="10">
      <c r="B125" s="11"/>
      <c r="C125" s="31"/>
      <c r="D125" s="4"/>
    </row>
    <row r="126" spans="2:4" s="1" customFormat="1" ht="10">
      <c r="B126" s="11"/>
      <c r="C126" s="31"/>
      <c r="D126" s="4"/>
    </row>
    <row r="127" spans="2:4" s="1" customFormat="1" ht="10">
      <c r="B127" s="11"/>
      <c r="C127" s="31"/>
      <c r="D127" s="4"/>
    </row>
    <row r="128" spans="2:4" s="1" customFormat="1" ht="10">
      <c r="B128" s="11"/>
      <c r="C128" s="31"/>
      <c r="D128" s="4"/>
    </row>
    <row r="129" spans="2:4" s="1" customFormat="1" ht="10">
      <c r="B129" s="11"/>
      <c r="C129" s="31"/>
      <c r="D129" s="4"/>
    </row>
    <row r="130" spans="2:4" s="1" customFormat="1" ht="10">
      <c r="B130" s="11"/>
      <c r="C130" s="31"/>
      <c r="D130" s="4"/>
    </row>
    <row r="131" spans="2:4" s="1" customFormat="1" ht="10">
      <c r="B131" s="11"/>
      <c r="C131" s="31"/>
      <c r="D131" s="4"/>
    </row>
    <row r="132" spans="2:4" s="1" customFormat="1" ht="10">
      <c r="B132" s="11"/>
      <c r="C132" s="31"/>
      <c r="D132" s="4"/>
    </row>
    <row r="133" spans="2:4" s="1" customFormat="1" ht="10">
      <c r="B133" s="11"/>
      <c r="C133" s="31"/>
      <c r="D133" s="4"/>
    </row>
    <row r="134" spans="2:4" s="1" customFormat="1" ht="10">
      <c r="B134" s="11"/>
      <c r="C134" s="31"/>
      <c r="D134" s="4"/>
    </row>
    <row r="135" spans="2:4" s="1" customFormat="1" ht="10">
      <c r="B135" s="11"/>
      <c r="C135" s="31"/>
      <c r="D135" s="4"/>
    </row>
    <row r="136" spans="2:4" s="1" customFormat="1" ht="10">
      <c r="B136" s="11"/>
      <c r="C136" s="31"/>
      <c r="D136" s="4"/>
    </row>
    <row r="137" spans="2:4" s="1" customFormat="1" ht="10">
      <c r="B137" s="11"/>
      <c r="C137" s="31"/>
      <c r="D137" s="4"/>
    </row>
    <row r="138" spans="2:4" s="1" customFormat="1" ht="10">
      <c r="B138" s="11"/>
      <c r="C138" s="31"/>
      <c r="D138" s="4"/>
    </row>
  </sheetData>
  <phoneticPr fontId="0" type="noConversion"/>
  <pageMargins left="0.78740157480314965" right="0.78740157480314965" top="0.59055118110236227" bottom="0.59055118110236227" header="0" footer="0"/>
  <pageSetup paperSize="9" orientation="portrait" horizontalDpi="360" verticalDpi="360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F32"/>
  <sheetViews>
    <sheetView topLeftCell="A16" workbookViewId="0">
      <selection activeCell="B9" sqref="B9"/>
    </sheetView>
  </sheetViews>
  <sheetFormatPr defaultRowHeight="12.5"/>
  <cols>
    <col min="1" max="1" width="17.26953125" customWidth="1"/>
    <col min="2" max="2" width="21.26953125" customWidth="1"/>
    <col min="3" max="3" width="17.7265625" customWidth="1"/>
    <col min="4" max="4" width="2.26953125" customWidth="1"/>
    <col min="5" max="5" width="12.26953125" customWidth="1"/>
    <col min="6" max="6" width="14.7265625" customWidth="1"/>
  </cols>
  <sheetData>
    <row r="2" spans="1:6">
      <c r="A2" t="s">
        <v>17</v>
      </c>
      <c r="F2" s="20" t="s">
        <v>18</v>
      </c>
    </row>
    <row r="3" spans="1:6">
      <c r="A3" t="s">
        <v>19</v>
      </c>
      <c r="F3" s="20" t="s">
        <v>20</v>
      </c>
    </row>
    <row r="5" spans="1:6">
      <c r="A5" t="str">
        <f>Rekapitulace!$A$1</f>
        <v>KPK-Rudolf Bárta</v>
      </c>
    </row>
    <row r="8" spans="1:6" ht="126" customHeight="1"/>
    <row r="9" spans="1:6" ht="22.5" customHeight="1">
      <c r="B9" s="21" t="s">
        <v>184</v>
      </c>
    </row>
    <row r="10" spans="1:6" ht="36.75" customHeight="1">
      <c r="B10" t="s">
        <v>21</v>
      </c>
      <c r="C10" s="22" t="str">
        <f>'Položkový rozpočet'!$D$1</f>
        <v xml:space="preserve">620 - Horní Slavkov, ul. Nad Výtopnou-inženýrské sítě pro RD                    </v>
      </c>
    </row>
    <row r="11" spans="1:6" ht="26.25" customHeight="1">
      <c r="B11" t="s">
        <v>22</v>
      </c>
      <c r="C11" s="22" t="str">
        <f>'Položkový rozpočet'!$D$2</f>
        <v xml:space="preserve">6200010 - SO 03 Plynovod                                    </v>
      </c>
    </row>
    <row r="12" spans="1:6" ht="24.75" customHeight="1">
      <c r="B12" t="s">
        <v>23</v>
      </c>
      <c r="C12" t="s">
        <v>176</v>
      </c>
    </row>
    <row r="13" spans="1:6" ht="24.75" customHeight="1">
      <c r="C13" s="24" t="s">
        <v>177</v>
      </c>
    </row>
    <row r="18" spans="1:6" ht="21.75" customHeight="1">
      <c r="A18" s="23"/>
      <c r="B18" s="28" t="s">
        <v>24</v>
      </c>
      <c r="C18" s="29">
        <f>SUM(C19:C21)</f>
        <v>0</v>
      </c>
      <c r="D18" s="28" t="s">
        <v>25</v>
      </c>
    </row>
    <row r="19" spans="1:6" ht="24.75" customHeight="1">
      <c r="B19" t="s">
        <v>26</v>
      </c>
      <c r="C19" s="26">
        <f>'Položkový rozpočet'!H148</f>
        <v>0</v>
      </c>
      <c r="D19" t="s">
        <v>25</v>
      </c>
    </row>
    <row r="20" spans="1:6" ht="24.75" customHeight="1">
      <c r="C20" s="26"/>
    </row>
    <row r="21" spans="1:6">
      <c r="B21" t="s">
        <v>183</v>
      </c>
      <c r="C21" s="26">
        <f>'Položkový rozpočet'!F149</f>
        <v>0</v>
      </c>
      <c r="D21" t="s">
        <v>25</v>
      </c>
    </row>
    <row r="22" spans="1:6" ht="26.25" customHeight="1">
      <c r="B22" t="s">
        <v>27</v>
      </c>
      <c r="C22" s="27">
        <f>'Položkový rozpočet'!I151</f>
        <v>106.08605</v>
      </c>
      <c r="D22" t="s">
        <v>28</v>
      </c>
    </row>
    <row r="31" spans="1:6">
      <c r="E31" t="s">
        <v>29</v>
      </c>
      <c r="F31" t="s">
        <v>178</v>
      </c>
    </row>
    <row r="32" spans="1:6">
      <c r="E32" t="s">
        <v>30</v>
      </c>
      <c r="F32" s="25">
        <v>43423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60" verticalDpi="36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11</vt:i4>
      </vt:variant>
    </vt:vector>
  </HeadingPairs>
  <TitlesOfParts>
    <vt:vector size="14" baseType="lpstr">
      <vt:lpstr>Položkový rozpočet</vt:lpstr>
      <vt:lpstr>Rekapitulace</vt:lpstr>
      <vt:lpstr>Krycí list</vt:lpstr>
      <vt:lpstr>CenaK</vt:lpstr>
      <vt:lpstr>Datum</vt:lpstr>
      <vt:lpstr>NazevObjektu</vt:lpstr>
      <vt:lpstr>NazevObjektuR</vt:lpstr>
      <vt:lpstr>NazevStavby</vt:lpstr>
      <vt:lpstr>NazevStavbyR</vt:lpstr>
      <vt:lpstr>'Položkový rozpočet'!Názvy_tisku</vt:lpstr>
      <vt:lpstr>PolBegin</vt:lpstr>
      <vt:lpstr>PolBeginR</vt:lpstr>
      <vt:lpstr>StrediskoK</vt:lpstr>
      <vt:lpstr>ZpracovalK</vt:lpstr>
    </vt:vector>
  </TitlesOfParts>
  <Company>EUROSTAV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Hladík</dc:creator>
  <cp:lastModifiedBy>asd</cp:lastModifiedBy>
  <cp:lastPrinted>2004-04-17T21:26:00Z</cp:lastPrinted>
  <dcterms:created xsi:type="dcterms:W3CDTF">1999-10-27T12:59:00Z</dcterms:created>
  <dcterms:modified xsi:type="dcterms:W3CDTF">2018-11-19T14:34:02Z</dcterms:modified>
</cp:coreProperties>
</file>